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pathseattle-my.sharepoint.com/personal/lalexe_path_org/Documents/Desktop/Menstrual Health Standards/2026_04_Menstrual Health - Cost drivers/2026.05.20 MGH Files-selected/"/>
    </mc:Choice>
  </mc:AlternateContent>
  <xr:revisionPtr revIDLastSave="88" documentId="13_ncr:1_{EDCB3B35-4E5F-5E4A-A8F1-927C2FC3DFFA}" xr6:coauthVersionLast="47" xr6:coauthVersionMax="47" xr10:uidLastSave="{DA8FE1FA-A8DD-4742-846B-AB0EE14F368B}"/>
  <bookViews>
    <workbookView xWindow="-120" yWindow="-120" windowWidth="29040" windowHeight="15720" activeTab="3" xr2:uid="{00000000-000D-0000-FFFF-FFFF00000000}"/>
  </bookViews>
  <sheets>
    <sheet name="WORKSHEET SUMMARY" sheetId="13" r:id="rId1"/>
    <sheet name="1. OVERVIEW" sheetId="11" r:id="rId2"/>
    <sheet name="2. GLOSSARY" sheetId="14" r:id="rId3"/>
    <sheet name="4. INPUT-TAXES &amp; FEES" sheetId="3" r:id="rId4"/>
    <sheet name="5. COST STACK_IMPORTED " sheetId="4" state="hidden" r:id="rId5"/>
    <sheet name="6.COST STACK_LOCAL _MED_Exempt" sheetId="5" r:id="rId6"/>
    <sheet name="6.COST STACK_LOCAL _MED_5%" sheetId="17" r:id="rId7"/>
    <sheet name="6.COST STACK_LOCAL _Low_Exempt" sheetId="19" r:id="rId8"/>
    <sheet name="6.COST STACK_LOCAL _low 5%" sheetId="18" r:id="rId9"/>
    <sheet name="7.SCENARIOS" sheetId="6" r:id="rId10"/>
    <sheet name="8.RESULTS_PASS THROUGH" sheetId="7" r:id="rId11"/>
    <sheet name="8.RESULTS_EQUITY MEASURES" sheetId="9" r:id="rId12"/>
    <sheet name="3. INPUT ASSUMPTIONS" sheetId="2" r:id="rId13"/>
    <sheet name="ADDITIONAL INPUTS" sheetId="8" r:id="rId14"/>
  </sheets>
  <externalReferences>
    <externalReference r:id="rId15"/>
  </externalReferences>
  <definedNames>
    <definedName name="Baseline_Retail_higher" localSheetId="2">'[1]5. COST STACK_IMPORTED_PADS'!$D$49</definedName>
    <definedName name="Baseline_Retail_higher" localSheetId="0">'[1]5. COST STACK_IMPORTED_PADS'!$D$49</definedName>
    <definedName name="Baseline_Retail_higher">'5. COST STACK_IMPORTED '!$D$54</definedName>
    <definedName name="Baseline_Retail_lower" localSheetId="2">'[1]5. COST STACK_IMPORTED_PADS'!$C$49</definedName>
    <definedName name="Baseline_Retail_lower" localSheetId="0">'[1]5. COST STACK_IMPORTED_PADS'!$C$49</definedName>
    <definedName name="Baseline_Retail_lower">'5. COST STACK_IMPORTED '!$C$54</definedName>
    <definedName name="Baseline_Retail_per_pack" localSheetId="2">'[1]5. COST STACK_IMPORTED_PADS'!$C$49</definedName>
    <definedName name="Baseline_Retail_per_pack" localSheetId="0">'[1]5. COST STACK_IMPORTED_PADS'!$C$49</definedName>
    <definedName name="Baseline_Retail_per_pack">'5. COST STACK_IMPORTED '!$C$54</definedName>
    <definedName name="CIF_Price_pack">'3. INPUT ASSUMPTIONS'!$B$19</definedName>
    <definedName name="CIF_Price_pack_high" localSheetId="2">'[1]3. INPUT ASSUMPTIONS'!$B$20</definedName>
    <definedName name="CIF_Price_pack_high" localSheetId="0">'[1]3. INPUT ASSUMPTIONS'!$B$20</definedName>
    <definedName name="CIF_Price_pack_high">'3. INPUT ASSUMPTIONS'!$B$20</definedName>
    <definedName name="CIF_Price_pack_low" localSheetId="2">'[1]3. INPUT ASSUMPTIONS'!$B$19</definedName>
    <definedName name="CIF_Price_pack_low" localSheetId="0">'[1]3. INPUT ASSUMPTIONS'!$B$19</definedName>
    <definedName name="CIF_Price_pack_low">'3. INPUT ASSUMPTIONS'!$B$19</definedName>
    <definedName name="Delta_Border_per_pack" localSheetId="11">'8.RESULTS_EQUITY MEASURES'!#REF!</definedName>
    <definedName name="Delta_Border_per_pack">'8.RESULTS_PASS THROUGH'!#REF!</definedName>
    <definedName name="HHI_raw">'3. INPUT ASSUMPTIONS'!$B$26</definedName>
    <definedName name="Informal_PT" localSheetId="2">'[1]7.SCENARIOS'!#REF!</definedName>
    <definedName name="Informal_PT" localSheetId="0">'[1]7.SCENARIOS'!#REF!</definedName>
    <definedName name="Informal_PT">'7.SCENARIOS'!#REF!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9" l="1"/>
  <c r="B10" i="2"/>
  <c r="B9" i="2"/>
  <c r="B16" i="9"/>
  <c r="C30" i="19"/>
  <c r="C31" i="19"/>
  <c r="C29" i="19"/>
  <c r="C11" i="19"/>
  <c r="C10" i="19"/>
  <c r="C20" i="19" s="1"/>
  <c r="B44" i="19"/>
  <c r="B43" i="19"/>
  <c r="B23" i="19"/>
  <c r="B22" i="19"/>
  <c r="C22" i="19" s="1"/>
  <c r="A22" i="19"/>
  <c r="B21" i="19"/>
  <c r="B16" i="19"/>
  <c r="B15" i="19"/>
  <c r="B33" i="19" s="1"/>
  <c r="B6" i="19"/>
  <c r="C16" i="19" s="1"/>
  <c r="B5" i="19"/>
  <c r="C45" i="19" s="1"/>
  <c r="B45" i="18"/>
  <c r="B44" i="18"/>
  <c r="B43" i="18"/>
  <c r="C33" i="18"/>
  <c r="B23" i="18"/>
  <c r="C23" i="18" s="1"/>
  <c r="B22" i="18"/>
  <c r="C22" i="18" s="1"/>
  <c r="A22" i="18"/>
  <c r="B21" i="18"/>
  <c r="C21" i="18" s="1"/>
  <c r="C20" i="18"/>
  <c r="C17" i="18"/>
  <c r="C16" i="18"/>
  <c r="B16" i="18"/>
  <c r="B17" i="18" s="1"/>
  <c r="C15" i="18"/>
  <c r="B15" i="18"/>
  <c r="B33" i="18" s="1"/>
  <c r="B3" i="5"/>
  <c r="B3" i="17"/>
  <c r="C23" i="19" l="1"/>
  <c r="C21" i="19"/>
  <c r="C24" i="19" s="1"/>
  <c r="D24" i="19" s="1"/>
  <c r="C15" i="19"/>
  <c r="C18" i="19" s="1"/>
  <c r="C33" i="19"/>
  <c r="C24" i="18"/>
  <c r="C18" i="18"/>
  <c r="C25" i="18" s="1"/>
  <c r="D24" i="18"/>
  <c r="C25" i="19" l="1"/>
  <c r="B14" i="7"/>
  <c r="D25" i="19"/>
  <c r="C26" i="19"/>
  <c r="C28" i="19" s="1"/>
  <c r="C34" i="19" s="1"/>
  <c r="C35" i="19" s="1"/>
  <c r="C41" i="19" s="1"/>
  <c r="C42" i="19" s="1"/>
  <c r="C43" i="19" s="1"/>
  <c r="C44" i="19" s="1"/>
  <c r="C46" i="19" s="1"/>
  <c r="D25" i="18"/>
  <c r="C26" i="18"/>
  <c r="C28" i="18" l="1"/>
  <c r="C34" i="18" s="1"/>
  <c r="C35" i="18" s="1"/>
  <c r="C41" i="18" s="1"/>
  <c r="C42" i="18" s="1"/>
  <c r="C43" i="18" s="1"/>
  <c r="C44" i="18" s="1"/>
  <c r="B3" i="18"/>
  <c r="B21" i="2" s="1"/>
  <c r="B3" i="19" s="1"/>
  <c r="D46" i="19"/>
  <c r="C8" i="7" s="1"/>
  <c r="B17" i="7"/>
  <c r="C45" i="18"/>
  <c r="C46" i="18" l="1"/>
  <c r="C15" i="7"/>
  <c r="E10" i="9"/>
  <c r="E9" i="9"/>
  <c r="E12" i="9"/>
  <c r="E8" i="9"/>
  <c r="E11" i="9"/>
  <c r="D46" i="18" l="1"/>
  <c r="D8" i="7" s="1"/>
  <c r="C17" i="7"/>
  <c r="G11" i="9" l="1"/>
  <c r="G10" i="9"/>
  <c r="G9" i="9"/>
  <c r="G12" i="9"/>
  <c r="F10" i="9"/>
  <c r="G8" i="9"/>
  <c r="F8" i="9"/>
  <c r="F11" i="9"/>
  <c r="F9" i="9"/>
  <c r="F12" i="9"/>
  <c r="G8" i="7"/>
  <c r="E8" i="7"/>
  <c r="C16" i="7" s="1"/>
  <c r="F8" i="7"/>
  <c r="H8" i="7" l="1"/>
  <c r="B45" i="17" l="1"/>
  <c r="B5" i="5"/>
  <c r="B16" i="5"/>
  <c r="B15" i="5"/>
  <c r="B15" i="17"/>
  <c r="B16" i="17"/>
  <c r="B17" i="17"/>
  <c r="B44" i="17" l="1"/>
  <c r="B43" i="17"/>
  <c r="C23" i="17"/>
  <c r="B23" i="17"/>
  <c r="B22" i="17"/>
  <c r="C22" i="17" s="1"/>
  <c r="A22" i="17"/>
  <c r="B21" i="17"/>
  <c r="C21" i="17" s="1"/>
  <c r="C24" i="17" s="1"/>
  <c r="C20" i="17"/>
  <c r="C17" i="17"/>
  <c r="B33" i="17"/>
  <c r="C16" i="17"/>
  <c r="D24" i="17" l="1"/>
  <c r="C33" i="17"/>
  <c r="C15" i="17"/>
  <c r="C18" i="17" s="1"/>
  <c r="C25" i="17" s="1"/>
  <c r="A22" i="5"/>
  <c r="C26" i="17" l="1"/>
  <c r="C28" i="17" s="1"/>
  <c r="C34" i="17" s="1"/>
  <c r="C35" i="17" s="1"/>
  <c r="C41" i="17" s="1"/>
  <c r="C42" i="17" s="1"/>
  <c r="C43" i="17" s="1"/>
  <c r="C44" i="17" s="1"/>
  <c r="C45" i="17" s="1"/>
  <c r="E15" i="7" s="1"/>
  <c r="D25" i="17"/>
  <c r="C46" i="17" l="1"/>
  <c r="D46" i="17" l="1"/>
  <c r="E17" i="7"/>
  <c r="D7" i="7"/>
  <c r="B44" i="5" l="1"/>
  <c r="B19" i="3"/>
  <c r="B18" i="2" l="1"/>
  <c r="B12" i="4" l="1"/>
  <c r="C3" i="7" l="1"/>
  <c r="C4" i="7"/>
  <c r="B23" i="5"/>
  <c r="B22" i="5"/>
  <c r="B21" i="5"/>
  <c r="B8" i="4"/>
  <c r="B15" i="4"/>
  <c r="B11" i="4"/>
  <c r="B10" i="4"/>
  <c r="B9" i="4"/>
  <c r="B28" i="2"/>
  <c r="B27" i="2"/>
  <c r="B6" i="2"/>
  <c r="B7" i="2" s="1"/>
  <c r="A8" i="9" l="1"/>
  <c r="B18" i="4" l="1"/>
  <c r="C3" i="9" l="1"/>
  <c r="C4" i="9"/>
  <c r="B19" i="9" l="1"/>
  <c r="A12" i="9"/>
  <c r="A11" i="9"/>
  <c r="A10" i="9"/>
  <c r="A9" i="9"/>
  <c r="K32" i="7"/>
  <c r="K33" i="7"/>
  <c r="B33" i="5" l="1"/>
  <c r="B43" i="5"/>
  <c r="B13" i="6"/>
  <c r="B17" i="6"/>
  <c r="B15" i="6"/>
  <c r="B14" i="6"/>
  <c r="B12" i="6"/>
  <c r="L32" i="7" l="1"/>
  <c r="L33" i="7"/>
  <c r="C21" i="5" l="1"/>
  <c r="C23" i="5"/>
  <c r="C20" i="5"/>
  <c r="C22" i="5"/>
  <c r="D37" i="4"/>
  <c r="B7" i="4"/>
  <c r="C35" i="4" s="1"/>
  <c r="B6" i="4"/>
  <c r="B35" i="4" s="1"/>
  <c r="B22" i="4"/>
  <c r="B23" i="4"/>
  <c r="B49" i="4" s="1"/>
  <c r="B24" i="4"/>
  <c r="B51" i="4" s="1"/>
  <c r="B21" i="4"/>
  <c r="B45" i="4" s="1"/>
  <c r="L21" i="7"/>
  <c r="C37" i="4"/>
  <c r="C24" i="5" l="1"/>
  <c r="B37" i="4"/>
  <c r="B16" i="6"/>
  <c r="C30" i="4"/>
  <c r="C31" i="4"/>
  <c r="C32" i="4"/>
  <c r="C33" i="4"/>
  <c r="B16" i="4"/>
  <c r="C34" i="4" s="1"/>
  <c r="C29" i="4"/>
  <c r="A18" i="4"/>
  <c r="A17" i="4"/>
  <c r="A10" i="4"/>
  <c r="A11" i="4"/>
  <c r="A15" i="4"/>
  <c r="A16" i="4"/>
  <c r="A9" i="4"/>
  <c r="B47" i="4"/>
  <c r="B14" i="4"/>
  <c r="B13" i="4"/>
  <c r="D24" i="5" l="1"/>
  <c r="C39" i="4"/>
  <c r="C40" i="4" s="1"/>
  <c r="B29" i="4"/>
  <c r="D45" i="4" l="1"/>
  <c r="D46" i="4" s="1"/>
  <c r="L24" i="7"/>
  <c r="D47" i="4" l="1"/>
  <c r="D48" i="4" s="1"/>
  <c r="D49" i="4" s="1"/>
  <c r="D50" i="4" s="1"/>
  <c r="D51" i="4" l="1"/>
  <c r="D52" i="4" s="1"/>
  <c r="D53" i="4" l="1"/>
  <c r="D54" i="4" s="1"/>
  <c r="C21" i="7" l="1"/>
  <c r="B30" i="4" l="1"/>
  <c r="B31" i="4"/>
  <c r="B32" i="4"/>
  <c r="B33" i="4"/>
  <c r="B34" i="4"/>
  <c r="A37" i="4"/>
  <c r="A30" i="4"/>
  <c r="A31" i="4"/>
  <c r="A32" i="4"/>
  <c r="A33" i="4"/>
  <c r="A34" i="4"/>
  <c r="A36" i="4"/>
  <c r="A8" i="4"/>
  <c r="A29" i="4" s="1"/>
  <c r="C14" i="3"/>
  <c r="B17" i="4" s="1"/>
  <c r="B39" i="4" l="1"/>
  <c r="B40" i="4" l="1"/>
  <c r="E39" i="4" s="1"/>
  <c r="L23" i="7" l="1"/>
  <c r="C45" i="4"/>
  <c r="C46" i="4" s="1"/>
  <c r="C47" i="4" s="1"/>
  <c r="C48" i="4" s="1"/>
  <c r="C49" i="4" l="1"/>
  <c r="C50" i="4" s="1"/>
  <c r="B6" i="5"/>
  <c r="C33" i="5" s="1"/>
  <c r="L27" i="7"/>
  <c r="C51" i="4" l="1"/>
  <c r="C52" i="4" s="1"/>
  <c r="C53" i="4" s="1"/>
  <c r="C54" i="4" s="1"/>
  <c r="C15" i="5"/>
  <c r="C16" i="5"/>
  <c r="C18" i="5" l="1"/>
  <c r="D14" i="7" s="1"/>
  <c r="C25" i="5" l="1"/>
  <c r="O21" i="7" s="1"/>
  <c r="O24" i="7"/>
  <c r="D25" i="5"/>
  <c r="C26" i="5"/>
  <c r="C28" i="5" s="1"/>
  <c r="C34" i="5" s="1"/>
  <c r="E21" i="7"/>
  <c r="O22" i="7" l="1"/>
  <c r="C35" i="5"/>
  <c r="C41" i="5" s="1"/>
  <c r="C42" i="5" s="1"/>
  <c r="C43" i="5" s="1"/>
  <c r="C44" i="5" s="1"/>
  <c r="O25" i="7" s="1"/>
  <c r="O28" i="7" s="1"/>
  <c r="D21" i="7"/>
  <c r="C45" i="5" l="1"/>
  <c r="C46" i="5" s="1"/>
  <c r="F21" i="7"/>
  <c r="H21" i="7" s="1"/>
  <c r="G21" i="7"/>
  <c r="D46" i="5" l="1"/>
  <c r="D17" i="7"/>
  <c r="F14" i="7" s="1"/>
  <c r="C7" i="7"/>
  <c r="C11" i="9"/>
  <c r="C9" i="9"/>
  <c r="C8" i="9"/>
  <c r="C12" i="9"/>
  <c r="C10" i="9"/>
  <c r="F7" i="7" l="1"/>
  <c r="E7" i="7"/>
  <c r="E16" i="7" s="1"/>
  <c r="E20" i="7"/>
  <c r="C20" i="7"/>
  <c r="H7" i="7" l="1"/>
  <c r="G7" i="7"/>
  <c r="D10" i="9"/>
  <c r="D11" i="9"/>
  <c r="D8" i="9"/>
  <c r="D9" i="9"/>
  <c r="D12" i="9"/>
  <c r="D20" i="7"/>
  <c r="F20" i="7" l="1"/>
  <c r="G20" i="7"/>
  <c r="J22" i="9" l="1"/>
  <c r="H20" i="7"/>
</calcChain>
</file>

<file path=xl/sharedStrings.xml><?xml version="1.0" encoding="utf-8"?>
<sst xmlns="http://schemas.openxmlformats.org/spreadsheetml/2006/main" count="532" uniqueCount="318">
  <si>
    <t>Value</t>
  </si>
  <si>
    <t>Notes</t>
  </si>
  <si>
    <t>RIP Affordability Threshold</t>
  </si>
  <si>
    <t>VAT rate if applicable to finished product price</t>
  </si>
  <si>
    <t>Options: STANDARD / ZERO‑RATED / EXEMPT</t>
  </si>
  <si>
    <t>Units/Notes</t>
  </si>
  <si>
    <t>Rate (links Taxes &amp; Fees)</t>
  </si>
  <si>
    <t>Rate</t>
  </si>
  <si>
    <t>KES/pack</t>
  </si>
  <si>
    <t>Importer Markup</t>
  </si>
  <si>
    <t>Distributor Markup</t>
  </si>
  <si>
    <t>Wholesaler Markup</t>
  </si>
  <si>
    <t>Retailer Markup</t>
  </si>
  <si>
    <t>Component</t>
  </si>
  <si>
    <t>Stage</t>
  </si>
  <si>
    <t>Price after Importer (ex VAT)</t>
  </si>
  <si>
    <t>Price after Distributor (ex VAT)</t>
  </si>
  <si>
    <t>Price after Wholesaler (ex VAT)</t>
  </si>
  <si>
    <t>Price before VAT at Retail</t>
  </si>
  <si>
    <t>VAT at Retail</t>
  </si>
  <si>
    <t>Final Retail Price (Baseline)</t>
  </si>
  <si>
    <t>If inputs are VATable</t>
  </si>
  <si>
    <t>Input VAT Recoverable? (YES/NO)</t>
  </si>
  <si>
    <t>Downstream Markups &amp; VAT</t>
  </si>
  <si>
    <t>Option</t>
  </si>
  <si>
    <t>Reform – Import Duty Change (Finished Pads)</t>
  </si>
  <si>
    <t>Reform – Border Levies Change (IDF)</t>
  </si>
  <si>
    <t>Reform – Border Levies Change (RDL)</t>
  </si>
  <si>
    <t>Informal Pass‑Through</t>
  </si>
  <si>
    <t>Scenario Mechanics</t>
  </si>
  <si>
    <t>The model computes baseline retail prices on the product sheets, then applies any tax/fee changes and multiplies the PRICE DELTA by the selected pass‑through rates for formal and informal channels.</t>
  </si>
  <si>
    <t>Channel</t>
  </si>
  <si>
    <t>Formal</t>
  </si>
  <si>
    <t>Δ Duty</t>
  </si>
  <si>
    <t>RIP Threshold</t>
  </si>
  <si>
    <t>Type of reform desired</t>
  </si>
  <si>
    <t xml:space="preserve">Standard </t>
  </si>
  <si>
    <t>Income quintile 1</t>
  </si>
  <si>
    <t>Income quintile 2</t>
  </si>
  <si>
    <t>Income quintile 3</t>
  </si>
  <si>
    <t>Income quintile 4</t>
  </si>
  <si>
    <t>Income quintile 5</t>
  </si>
  <si>
    <t>Avg single use products per month</t>
  </si>
  <si>
    <t>VAT</t>
  </si>
  <si>
    <t>Import &amp; Customs</t>
  </si>
  <si>
    <t>Para-tarrifs</t>
  </si>
  <si>
    <t>Certification Costs</t>
  </si>
  <si>
    <t>VAT (all raw materials)</t>
  </si>
  <si>
    <t>Formal Sector Pass‑Through (default)</t>
  </si>
  <si>
    <t>Informal Sector Pass‑Through (default)</t>
  </si>
  <si>
    <t>Reform – Border Levies Change (MSL)</t>
  </si>
  <si>
    <t>Value/rate</t>
  </si>
  <si>
    <t>Importer mark-up</t>
  </si>
  <si>
    <t>Distributor mark-up</t>
  </si>
  <si>
    <t>Wholesaler mark-up</t>
  </si>
  <si>
    <t>Retailer mark-up</t>
  </si>
  <si>
    <t>VAT rate</t>
  </si>
  <si>
    <t>VAT treatment</t>
  </si>
  <si>
    <t>NA</t>
  </si>
  <si>
    <t>Border &amp; Certification Costs</t>
  </si>
  <si>
    <t>KES per package/8</t>
  </si>
  <si>
    <t>Total Border &amp; certification costs (direct)</t>
  </si>
  <si>
    <t>Landed cost/pack of 8</t>
  </si>
  <si>
    <t>VAT rate to finished product price</t>
  </si>
  <si>
    <t>Scenarios</t>
  </si>
  <si>
    <t>total border cert costs per package of 8</t>
  </si>
  <si>
    <t>Trade Mark up</t>
  </si>
  <si>
    <t>Overide Toggle</t>
  </si>
  <si>
    <t>No</t>
  </si>
  <si>
    <t>Yes</t>
  </si>
  <si>
    <t>Overide Pass-Through assumptions</t>
  </si>
  <si>
    <r>
      <t xml:space="preserve">Pick </t>
    </r>
    <r>
      <rPr>
        <b/>
        <i/>
        <sz val="11"/>
        <color theme="1"/>
        <rFont val="Calibri"/>
        <family val="2"/>
        <scheme val="minor"/>
      </rPr>
      <t>YES</t>
    </r>
    <r>
      <rPr>
        <i/>
        <sz val="11"/>
        <color theme="1"/>
        <rFont val="Calibri"/>
        <family val="2"/>
        <scheme val="minor"/>
      </rPr>
      <t xml:space="preserve"> to enter your own pass-through rates in the cells below (B11/B12).
Pick </t>
    </r>
    <r>
      <rPr>
        <b/>
        <i/>
        <sz val="11"/>
        <color theme="1"/>
        <rFont val="Calibri"/>
        <family val="2"/>
        <scheme val="minor"/>
      </rPr>
      <t>NO</t>
    </r>
    <r>
      <rPr>
        <i/>
        <sz val="11"/>
        <color theme="1"/>
        <rFont val="Calibri"/>
        <family val="2"/>
        <scheme val="minor"/>
      </rPr>
      <t xml:space="preserve"> to let the model auto-set pass-through rates based on market concentration (HHI).</t>
    </r>
  </si>
  <si>
    <t>HHI (0–10,000 scale)</t>
  </si>
  <si>
    <t>Currency exchange rate / USD</t>
  </si>
  <si>
    <t>Exempt</t>
  </si>
  <si>
    <t>Formal Sector Pass‑Through (over ride)</t>
  </si>
  <si>
    <t>Informal Sector Pass‑Through (over ride)</t>
  </si>
  <si>
    <t>CIF Price per Pack - low</t>
  </si>
  <si>
    <t>RIP Reform - low cost</t>
  </si>
  <si>
    <t>RIP Reform - high cost</t>
  </si>
  <si>
    <t>Fluff pulp / SAP - 65%;  Top sheet / ADL - 12%; Back sheet / Wrapper - 12%
Adhesives - 2%: Other raw materials - 9%</t>
  </si>
  <si>
    <t>Vat recoverable (local manufac raw materials</t>
  </si>
  <si>
    <t>Cost stack - high end</t>
  </si>
  <si>
    <t>Cost stack - low end</t>
  </si>
  <si>
    <t>Cost Stack: Value Chain, Markups &amp; VAT</t>
  </si>
  <si>
    <t xml:space="preserve"> Low cost</t>
  </si>
  <si>
    <t>Higher cost</t>
  </si>
  <si>
    <t>Source - KII, market observations</t>
  </si>
  <si>
    <t>Total number of menstruating individuals in the population (est as women and girls aged 15–49).</t>
  </si>
  <si>
    <t>Number of women in lowest 3 income quintiles (poor)</t>
  </si>
  <si>
    <t>Number of women in highest 2 income quintiles (non-poor)</t>
  </si>
  <si>
    <t>Estimated purchase units poor</t>
  </si>
  <si>
    <t>Comments</t>
  </si>
  <si>
    <r>
      <t xml:space="preserve">Cost estimates of </t>
    </r>
    <r>
      <rPr>
        <b/>
        <u/>
        <sz val="11"/>
        <color theme="1"/>
        <rFont val="Calibri (Body)"/>
      </rPr>
      <t>lower</t>
    </r>
    <r>
      <rPr>
        <b/>
        <sz val="11"/>
        <color theme="1"/>
        <rFont val="Calibri"/>
        <family val="2"/>
        <scheme val="minor"/>
      </rPr>
      <t xml:space="preserve"> </t>
    </r>
    <r>
      <rPr>
        <sz val="11"/>
        <color theme="1"/>
        <rFont val="Calibri"/>
        <family val="2"/>
        <scheme val="minor"/>
      </rPr>
      <t xml:space="preserve">cost package of 8 in </t>
    </r>
    <r>
      <rPr>
        <b/>
        <u/>
        <sz val="11"/>
        <color theme="1"/>
        <rFont val="Calibri (Body)"/>
      </rPr>
      <t>formal</t>
    </r>
    <r>
      <rPr>
        <sz val="11"/>
        <color theme="1"/>
        <rFont val="Calibri"/>
        <family val="2"/>
        <scheme val="minor"/>
      </rPr>
      <t xml:space="preserve"> sector (assume higher pass -through)</t>
    </r>
  </si>
  <si>
    <r>
      <t xml:space="preserve">Cost estimates of </t>
    </r>
    <r>
      <rPr>
        <b/>
        <u/>
        <sz val="11"/>
        <color theme="1"/>
        <rFont val="Calibri (Body)"/>
      </rPr>
      <t>lower</t>
    </r>
    <r>
      <rPr>
        <sz val="11"/>
        <color theme="1"/>
        <rFont val="Calibri"/>
        <family val="2"/>
        <scheme val="minor"/>
      </rPr>
      <t xml:space="preserve"> cost package of 8 in </t>
    </r>
    <r>
      <rPr>
        <b/>
        <u/>
        <sz val="11"/>
        <color theme="1"/>
        <rFont val="Calibri (Body)"/>
      </rPr>
      <t>informal</t>
    </r>
    <r>
      <rPr>
        <sz val="11"/>
        <color theme="1"/>
        <rFont val="Calibri"/>
        <family val="2"/>
        <scheme val="minor"/>
      </rPr>
      <t xml:space="preserve"> sector (assume higher pass -through)</t>
    </r>
  </si>
  <si>
    <t xml:space="preserve">Formal Pass‑Through </t>
  </si>
  <si>
    <r>
      <t xml:space="preserve">share of menstrual product purchases by poor households that occur through </t>
    </r>
    <r>
      <rPr>
        <b/>
        <sz val="11"/>
        <color theme="1"/>
        <rFont val="Calibri"/>
        <family val="2"/>
        <scheme val="minor"/>
      </rPr>
      <t>formal retail channels</t>
    </r>
    <r>
      <rPr>
        <sz val="11"/>
        <color theme="1"/>
        <rFont val="Calibri"/>
        <family val="2"/>
        <scheme val="minor"/>
      </rPr>
      <t xml:space="preserve"> (e.g., supermarkets, pharmacies).</t>
    </r>
  </si>
  <si>
    <r>
      <t xml:space="preserve">Share of menstrual product purchases by poor households that occur through </t>
    </r>
    <r>
      <rPr>
        <b/>
        <sz val="11"/>
        <color theme="1"/>
        <rFont val="Calibri"/>
        <family val="2"/>
        <scheme val="minor"/>
      </rPr>
      <t>informal retail channels</t>
    </r>
    <r>
      <rPr>
        <sz val="11"/>
        <color theme="1"/>
        <rFont val="Calibri"/>
        <family val="2"/>
        <scheme val="minor"/>
      </rPr>
      <t xml:space="preserve"> (e.g., kiosks, dukas, open markets).</t>
    </r>
  </si>
  <si>
    <r>
      <t xml:space="preserve">Share of menstrual product purchases by non-poor households that occur through </t>
    </r>
    <r>
      <rPr>
        <b/>
        <sz val="11"/>
        <color theme="1"/>
        <rFont val="Calibri"/>
        <family val="2"/>
        <scheme val="minor"/>
      </rPr>
      <t>formal retail channels</t>
    </r>
    <r>
      <rPr>
        <sz val="11"/>
        <color theme="1"/>
        <rFont val="Calibri"/>
        <family val="2"/>
        <scheme val="minor"/>
      </rPr>
      <t xml:space="preserve"> (e.g., supermarkets, pharmacies).</t>
    </r>
  </si>
  <si>
    <r>
      <t xml:space="preserve">Share of menstrual product purchases by non-poor households that occur through </t>
    </r>
    <r>
      <rPr>
        <b/>
        <sz val="11"/>
        <color theme="1"/>
        <rFont val="Calibri"/>
        <family val="2"/>
        <scheme val="minor"/>
      </rPr>
      <t>informal retail channels</t>
    </r>
    <r>
      <rPr>
        <sz val="11"/>
        <color theme="1"/>
        <rFont val="Calibri"/>
        <family val="2"/>
        <scheme val="minor"/>
      </rPr>
      <t xml:space="preserve"> (e.g., kiosks, dukas, open markets).</t>
    </r>
  </si>
  <si>
    <t>In-Formal sector share of purchases – Poor</t>
  </si>
  <si>
    <t>Formal Sector Share of purchases – Poor</t>
  </si>
  <si>
    <t>Formal Sector Share of purchases  – Non‑Poor</t>
  </si>
  <si>
    <t>In-formal Sector Share of purchases  – Non‑Poor</t>
  </si>
  <si>
    <t>Estimated total MH single use products sold/year</t>
  </si>
  <si>
    <t>estimated based on KII and retail outlet observations</t>
  </si>
  <si>
    <t>Tax and Regulatory Costs</t>
  </si>
  <si>
    <t>estimated per KII and market observations</t>
  </si>
  <si>
    <t xml:space="preserve">  Excise tax</t>
  </si>
  <si>
    <t xml:space="preserve">  Import duty</t>
  </si>
  <si>
    <t>Estimated purchase units non-poor</t>
  </si>
  <si>
    <t xml:space="preserve">Single use - low cost -CIF Price per imported pack of 8 </t>
  </si>
  <si>
    <t xml:space="preserve">Single use - higher cost -CIF Price per imported pack of 8 </t>
  </si>
  <si>
    <t>Pass thru reaching consumer</t>
  </si>
  <si>
    <t>Estimates based on analysis of income (in this case assume bottom 3 of 5 quintiles)</t>
  </si>
  <si>
    <t>Cost of Goods Sold (COGS)</t>
  </si>
  <si>
    <t>Automatically caclulates: impacts local COGS if EXEMPT regime blocks credits</t>
  </si>
  <si>
    <t>Factory COGS component</t>
  </si>
  <si>
    <t>Wholesaler Markup (price to retail)</t>
  </si>
  <si>
    <t>Estimated % of reduction reaching user</t>
  </si>
  <si>
    <t>Zero-Rated</t>
  </si>
  <si>
    <t>Estimated Reduction in Price to User</t>
  </si>
  <si>
    <t>10% standard (exempt)</t>
  </si>
  <si>
    <t xml:space="preserve"> Total VAT 'Stuck' in manufacturing</t>
  </si>
  <si>
    <t>Other taxes on materials</t>
  </si>
  <si>
    <t xml:space="preserve">  Importer mark-up</t>
  </si>
  <si>
    <t xml:space="preserve">  Distributor mark-up</t>
  </si>
  <si>
    <t>Estimates based on analysis of income, and breaking down  (in this case assume top 2 of 5 quintiles)</t>
  </si>
  <si>
    <t>Type of Reform: Local Manufactured single use</t>
  </si>
  <si>
    <t>Type of Reform: Imported single use</t>
  </si>
  <si>
    <t xml:space="preserve">Imported CIF (Landed cost, Lower priced) </t>
  </si>
  <si>
    <t xml:space="preserve">Imported CIF (Landed cost, higher priced) </t>
  </si>
  <si>
    <t>Imported Products</t>
  </si>
  <si>
    <t>Change in Import Costs (local raw materials, imported goods)</t>
  </si>
  <si>
    <t>Estimated Pass-through (formal and informal sector</t>
  </si>
  <si>
    <t xml:space="preserve">  Wholesaler mark-up</t>
  </si>
  <si>
    <t xml:space="preserve">  Retailer mark-up</t>
  </si>
  <si>
    <t>Cost / Value</t>
  </si>
  <si>
    <t>cannot be claimed back</t>
  </si>
  <si>
    <t>Type of Reform: Local Manufactured single use:</t>
  </si>
  <si>
    <t>Imported Products: Weighted price (factoring in formal and informal channels)</t>
  </si>
  <si>
    <t xml:space="preserve">Weighted cost to poor weights price estimates in formal and informal sector, which is based on estimated pass-thru of formal and informal sector. </t>
  </si>
  <si>
    <r>
      <t xml:space="preserve">BCR compares the VAT savings captured by poor households (benefit) to the VAT revenue foregone on non-poor households (cost):
BCR =   </t>
    </r>
    <r>
      <rPr>
        <u/>
        <sz val="11"/>
        <color theme="1"/>
        <rFont val="Calibri (Body)"/>
      </rPr>
      <t>VAT savings to POOR</t>
    </r>
    <r>
      <rPr>
        <sz val="11"/>
        <color theme="1"/>
        <rFont val="Calibri"/>
        <family val="2"/>
        <scheme val="minor"/>
      </rPr>
      <t xml:space="preserve">
           VAT revenue foregone from NON-POOR
Interpretation (see below for greater detail): If BCR = 0.66, for every $1 in VAT revenue not collected from the non-poor, $0.66 is not collected from the poor (i.e., the poor capture 66% as much of the relief). Many studies treat ≥ 0.5 as a minimum equity benchmark. </t>
    </r>
  </si>
  <si>
    <t>PVoC/CIF is conducted as DI</t>
  </si>
  <si>
    <t>LEAP report</t>
  </si>
  <si>
    <t>RIP - reform, partial use (1/2 pads needed)</t>
  </si>
  <si>
    <t>OVERVIEW</t>
  </si>
  <si>
    <t>Use drop-downs/toggles to simulate reform scenarios and compare against baseline.</t>
  </si>
  <si>
    <t>Tests policy reform options (VAT exemption, zero-rating, duty shifts).</t>
  </si>
  <si>
    <t>7. SCENARIOS</t>
  </si>
  <si>
    <t>Review how input VAT, levies, and remission policies affect local manufacturing costs.</t>
  </si>
  <si>
    <t>Builds baseline cost stack for locally manufactured products.</t>
  </si>
  <si>
    <t>Review how taxes, tariffs, and margins accumulate to form final retail prices for imports.</t>
  </si>
  <si>
    <t>Builds baseline cost stack for imported finished products.</t>
  </si>
  <si>
    <t>Enter/update key inputs here. All downstream calculations link back to these values.</t>
  </si>
  <si>
    <t xml:space="preserve">Collects core data inputs around taxes and fees </t>
  </si>
  <si>
    <t>4. INPUTS-TAXES &amp; FEES</t>
  </si>
  <si>
    <t>Collects core data inputs (population, demand, fiscal parameters, cost stack assumptions).</t>
  </si>
  <si>
    <t>3. INPUT ASSUMPTIONS</t>
  </si>
  <si>
    <t>Provides a high level summary of terms including their meaning/components, and how to interpret them</t>
  </si>
  <si>
    <t>Read first to understand what the model does, how imported vs. local goods are treated, and what data is required.</t>
  </si>
  <si>
    <t>Provides a high-level introduction to the model including defining scope, objectives, and key assumptions.</t>
  </si>
  <si>
    <t>1. OVERVIEW</t>
  </si>
  <si>
    <t>HOW IT IS USED</t>
  </si>
  <si>
    <t>PURPOSE</t>
  </si>
  <si>
    <t>WORKSHEET</t>
  </si>
  <si>
    <t>WORKSHEET SUMMARY</t>
  </si>
  <si>
    <t>GLOSSARY AND OPERATING ASSUMPTIONS</t>
  </si>
  <si>
    <t>POLICY AND PASS THROUGH SCENARIOS</t>
  </si>
  <si>
    <t>INPUT ASSUMPTIONS</t>
  </si>
  <si>
    <t>CATEGORY</t>
  </si>
  <si>
    <t>VALUE</t>
  </si>
  <si>
    <t>SOURCES AND ASSUMPTIONS</t>
  </si>
  <si>
    <t>COUNTRY</t>
  </si>
  <si>
    <r>
      <t xml:space="preserve">Share of menstrual product purchases </t>
    </r>
    <r>
      <rPr>
        <b/>
        <u/>
        <sz val="11"/>
        <color theme="1" tint="0.499984740745262"/>
        <rFont val="Calibri (Body)"/>
      </rPr>
      <t>by poor</t>
    </r>
    <r>
      <rPr>
        <sz val="11"/>
        <color theme="1" tint="0.499984740745262"/>
        <rFont val="Calibri"/>
        <family val="2"/>
        <scheme val="minor"/>
      </rPr>
      <t xml:space="preserve"> households that occur through </t>
    </r>
    <r>
      <rPr>
        <b/>
        <sz val="11"/>
        <color theme="1" tint="0.499984740745262"/>
        <rFont val="Calibri"/>
        <family val="2"/>
        <scheme val="minor"/>
      </rPr>
      <t>informal retail channels</t>
    </r>
    <r>
      <rPr>
        <sz val="11"/>
        <color theme="1" tint="0.499984740745262"/>
        <rFont val="Calibri"/>
        <family val="2"/>
        <scheme val="minor"/>
      </rPr>
      <t xml:space="preserve"> (e.g., kiosks, dukas, open markets).</t>
    </r>
  </si>
  <si>
    <r>
      <t xml:space="preserve">Share of menstrual product purchases by </t>
    </r>
    <r>
      <rPr>
        <b/>
        <u/>
        <sz val="11"/>
        <color theme="1" tint="0.499984740745262"/>
        <rFont val="Calibri (Body)"/>
      </rPr>
      <t xml:space="preserve">non-poor </t>
    </r>
    <r>
      <rPr>
        <sz val="11"/>
        <color theme="1" tint="0.499984740745262"/>
        <rFont val="Calibri"/>
        <family val="2"/>
        <scheme val="minor"/>
      </rPr>
      <t xml:space="preserve">households that occur through </t>
    </r>
    <r>
      <rPr>
        <b/>
        <sz val="11"/>
        <color theme="1" tint="0.499984740745262"/>
        <rFont val="Calibri"/>
        <family val="2"/>
        <scheme val="minor"/>
      </rPr>
      <t>informal retail channels</t>
    </r>
    <r>
      <rPr>
        <sz val="11"/>
        <color theme="1" tint="0.499984740745262"/>
        <rFont val="Calibri"/>
        <family val="2"/>
        <scheme val="minor"/>
      </rPr>
      <t xml:space="preserve"> (e.g., kiosks, dukas, open markets).</t>
    </r>
  </si>
  <si>
    <r>
      <t xml:space="preserve">over- ride scenario: Share of menstrual product purchases by non-poor households that occur through </t>
    </r>
    <r>
      <rPr>
        <b/>
        <sz val="11"/>
        <color theme="1" tint="0.499984740745262"/>
        <rFont val="Calibri"/>
        <family val="2"/>
        <scheme val="minor"/>
      </rPr>
      <t>formal retail channels</t>
    </r>
    <r>
      <rPr>
        <sz val="11"/>
        <color theme="1" tint="0.499984740745262"/>
        <rFont val="Calibri"/>
        <family val="2"/>
        <scheme val="minor"/>
      </rPr>
      <t xml:space="preserve"> (e.g., supermarkets, pharmacies).</t>
    </r>
  </si>
  <si>
    <r>
      <t xml:space="preserve">over-ride scenario: Share of menstrual product purchases by non-poor households that occur through </t>
    </r>
    <r>
      <rPr>
        <b/>
        <sz val="11"/>
        <color theme="1" tint="0.499984740745262"/>
        <rFont val="Calibri"/>
        <family val="2"/>
        <scheme val="minor"/>
      </rPr>
      <t>informal retail channels</t>
    </r>
    <r>
      <rPr>
        <sz val="11"/>
        <color theme="1" tint="0.499984740745262"/>
        <rFont val="Calibri"/>
        <family val="2"/>
        <scheme val="minor"/>
      </rPr>
      <t xml:space="preserve"> (e.g., kiosks, dukas, open markets).</t>
    </r>
  </si>
  <si>
    <t>INPUT_TAXES AND FEES</t>
  </si>
  <si>
    <t>PARAMETER</t>
  </si>
  <si>
    <t>SOURCE AND ASSUMPTIONS</t>
  </si>
  <si>
    <r>
      <t xml:space="preserve">Note - </t>
    </r>
    <r>
      <rPr>
        <sz val="11"/>
        <color theme="1"/>
        <rFont val="Calibri"/>
        <family val="2"/>
        <scheme val="minor"/>
      </rPr>
      <t>Menstrual</t>
    </r>
    <r>
      <rPr>
        <b/>
        <sz val="11"/>
        <color theme="1"/>
        <rFont val="Calibri"/>
        <family val="2"/>
        <scheme val="minor"/>
      </rPr>
      <t xml:space="preserve"> </t>
    </r>
    <r>
      <rPr>
        <sz val="11"/>
        <color theme="1"/>
        <rFont val="Calibri"/>
        <family val="2"/>
        <scheme val="minor"/>
      </rPr>
      <t>cups and panty liners have a</t>
    </r>
    <r>
      <rPr>
        <b/>
        <sz val="11"/>
        <color theme="1"/>
        <rFont val="Calibri"/>
        <family val="2"/>
        <scheme val="minor"/>
      </rPr>
      <t xml:space="preserve"> </t>
    </r>
    <r>
      <rPr>
        <sz val="11"/>
        <color theme="1"/>
        <rFont val="Calibri"/>
        <family val="2"/>
        <scheme val="minor"/>
      </rPr>
      <t>relatively small share of market and as such they are not calculated in this model</t>
    </r>
  </si>
  <si>
    <r>
      <t xml:space="preserve">Note - </t>
    </r>
    <r>
      <rPr>
        <sz val="11"/>
        <color theme="1"/>
        <rFont val="Calibri"/>
        <family val="2"/>
        <scheme val="minor"/>
      </rPr>
      <t>Menstrual cups and panty liners have a relatively small share of market and as such they are not calculated in this model</t>
    </r>
  </si>
  <si>
    <t>COST STACK_IMPORTED PADS</t>
  </si>
  <si>
    <t>IMPORTED DISPOSABLE PADS- COST STACK</t>
  </si>
  <si>
    <t>Note: Nothing should be entered on this worksheet, but rather, in the input assumptions, Input taxes &amp; fees, and scenarios worksheet.</t>
  </si>
  <si>
    <t>Units</t>
  </si>
  <si>
    <t>Assumes package of 8 - KES</t>
  </si>
  <si>
    <t>KES/per package/8</t>
  </si>
  <si>
    <t>N/A</t>
  </si>
  <si>
    <t>LOCALLY MANUFACTURES DISPOSABLE PADS- COST STACK</t>
  </si>
  <si>
    <t>Assuming remission is granted</t>
  </si>
  <si>
    <t>Notes and Assumptions</t>
  </si>
  <si>
    <t>COST STACKPOLICY AND PASS THROUGH SCENARIOS</t>
  </si>
  <si>
    <t>EQUITY MEASURES</t>
  </si>
  <si>
    <t>ADDITIONAL INPUTS</t>
  </si>
  <si>
    <t>NOTE: These lists inform drop down menus on the model - do not change</t>
  </si>
  <si>
    <t>CATEGORY OF REGULATORY COST</t>
  </si>
  <si>
    <t>Helpers</t>
  </si>
  <si>
    <t>Local Manufactured Products</t>
  </si>
  <si>
    <t>Import Duty on Finished Single Use products</t>
  </si>
  <si>
    <t>Informal sector share of purchases – Poor</t>
  </si>
  <si>
    <t>Informal sector share of purchases – Non-Poor</t>
  </si>
  <si>
    <t>Percentage of savings from fiscal reforms passed through the informal sector (calculated on HHI score)</t>
  </si>
  <si>
    <t>Percentage of savings from fiscal reforms passed through the formal sector (calculated on HHI score)</t>
  </si>
  <si>
    <t>Excise tax</t>
  </si>
  <si>
    <t>excise tax</t>
  </si>
  <si>
    <t>rate</t>
  </si>
  <si>
    <t>Weighted price (lower cost products): Poor</t>
  </si>
  <si>
    <t>Weighted price ( higher cost products): non-Poor</t>
  </si>
  <si>
    <t>Total Absolute reduction</t>
  </si>
  <si>
    <t xml:space="preserve">Menstrual Health Policy Simulation and Equity Tool </t>
  </si>
  <si>
    <t>Reform Price (reaching customer)</t>
  </si>
  <si>
    <t>Locally Manufactuered COGS (all costs)</t>
  </si>
  <si>
    <t>India</t>
  </si>
  <si>
    <t xml:space="preserve">Estimated total market value </t>
  </si>
  <si>
    <t>GST Rate (standard)</t>
  </si>
  <si>
    <t xml:space="preserve">Landing charges </t>
  </si>
  <si>
    <t>1% of CIF</t>
  </si>
  <si>
    <t>Import Duty: Customs duty is applied to all imported products and is in the bracket of either 10% or 20%. In addition, a Education Cess (10%) and social welfare surcharge (10%) is calculated on the customs duty. As a result, a cumulative rate of 11%, 12%, 21%, 22% can be applied.</t>
  </si>
  <si>
    <t>~ INR 35,000 for certification related costs; testing costs can be INR 10-50,000 depending on lab used and additional tests done. Currently biocompatibility is not mandatory but it will be in the next iteration and one-time testing cost will increase by ~INR 100,000. Middle-men/agents charge an additional ~INR 50,000, if their services are used to expedite the process. Under the Ministry of Textiles, Quality Control Order, BIS certification for single use and reusable sanitary pads and period panties is now mandatory. For all imported products, specific factories also need to be certified and for that, an additional travel/stay cost for inspection staff has to be added. Chinese factories are facing significant challenges in receiving such certification in general.</t>
  </si>
  <si>
    <t>GST Treatment (pick)</t>
  </si>
  <si>
    <t>Input GST Recoverable? (Local Mfg)</t>
  </si>
  <si>
    <t>Value (INR)</t>
  </si>
  <si>
    <t>Pick: NONE / STANDARD→ZERO‑RATED / STANDARD→EXEMPT / EXEMPT→5%</t>
  </si>
  <si>
    <t>Price band</t>
  </si>
  <si>
    <t>₹ / pad (avg)</t>
  </si>
  <si>
    <t>₹ / pack of 8 (avg)</t>
  </si>
  <si>
    <t>Low</t>
  </si>
  <si>
    <t>5–7</t>
  </si>
  <si>
    <t>40–55</t>
  </si>
  <si>
    <t>Medium</t>
  </si>
  <si>
    <t>60–80</t>
  </si>
  <si>
    <t>High</t>
  </si>
  <si>
    <t>90–120</t>
  </si>
  <si>
    <t>Factory Cost Incl. Non‑recoverable Input GST</t>
  </si>
  <si>
    <t>Factory Cost Ex‑GST</t>
  </si>
  <si>
    <t>GST Classification</t>
  </si>
  <si>
    <t>Estimated COGS (low)</t>
  </si>
  <si>
    <t>Estimated COGS (med/high)</t>
  </si>
  <si>
    <t xml:space="preserve">   Net  Input GST on Materials Rate</t>
  </si>
  <si>
    <t xml:space="preserve">    Input GST on warehousing, logistics, factory</t>
  </si>
  <si>
    <t xml:space="preserve">    Input GST on Packaging, marketing</t>
  </si>
  <si>
    <t>Local manufacturing COGS - low</t>
  </si>
  <si>
    <t xml:space="preserve">Factory Overhead per Pack </t>
  </si>
  <si>
    <t>GST incurred</t>
  </si>
  <si>
    <t>Office, HR and professional costs</t>
  </si>
  <si>
    <t>warehousing &amp; logistics</t>
  </si>
  <si>
    <t>Costs for Marketers</t>
  </si>
  <si>
    <t>Marketing cost</t>
  </si>
  <si>
    <t>Distribution cost</t>
  </si>
  <si>
    <t>Raw material (after incorporation of customs duty and IGST)</t>
  </si>
  <si>
    <t>Manufacturing cost</t>
  </si>
  <si>
    <t>Gross margin</t>
  </si>
  <si>
    <t>Gross margin (price to trade)</t>
  </si>
  <si>
    <t>Distributor mark up</t>
  </si>
  <si>
    <t>stuck in cost stack</t>
  </si>
  <si>
    <t>GST at Retail</t>
  </si>
  <si>
    <t>local marketers COGS</t>
  </si>
  <si>
    <t>Total COGS - local marketers</t>
  </si>
  <si>
    <t>includes manufacturer and marketer costs</t>
  </si>
  <si>
    <t>GST charged to consumer (GST Exempt and Zero-rated scenarios)</t>
  </si>
  <si>
    <t>GST charged to consumer (Standard-Rated scenarios)</t>
  </si>
  <si>
    <t>Non-recoverable input GST (GST exempt scenarios)</t>
  </si>
  <si>
    <t xml:space="preserve">LOCALY MANUFACTURED GOODS </t>
  </si>
  <si>
    <t>no</t>
  </si>
  <si>
    <t>GST Regime  (Imported)</t>
  </si>
  <si>
    <t>GST Regime (local manufacturer)`</t>
  </si>
  <si>
    <t>Zero Rated</t>
  </si>
  <si>
    <t>standard (5%)</t>
  </si>
  <si>
    <t>7.5–15</t>
  </si>
  <si>
    <t>15+</t>
  </si>
  <si>
    <t>Monthly household income proxies (India) were derived from Household Consumption Expenditure Survey (HCES 2022–23) MPCE fractile tables. HCES reports Monthly Per Capita Consumption Expenditure (MPCE), defined as total household monthly consumption expenditure divided by household size. 
Rural and urban MPCE values by fractile class (0–5%, 5–10%, 10–20%, …, 95–100%) were taken from the HCES 2022–23 summary table of MPCE by fractile class.  Quintile MPCE averages were constructed by population-weighting fractiles within each quintile (bottom 20% = 0–5, 5–10, 10–20 with weights 0.25/0.25/0.50; middle quintiles = average of the two deciles). The top quintile (Q5) was computed as a weighted average of the upper tail: 80–90 (0.50), 90–95 (0.25), 95–100 (0.25), then collapsed to a single Q5. National MPCE by quintile was calculated as a weighted average of rural and urban MPCE using an assumed urban population share p (model parameter; base case p=0.35). Monthly household values were obtained as: Monthly HH = MPCE × HHsize, using assumed HHsize = 4.3 persons/household (model parameter).</t>
  </si>
  <si>
    <t>LEAP report assumptions</t>
  </si>
  <si>
    <t>estimated based on KII</t>
  </si>
  <si>
    <t>benchmark  threshold to approximate affordability - see report</t>
  </si>
  <si>
    <t>Pre-Reform - localluy manufactured goods</t>
  </si>
  <si>
    <t>Single use - low cost</t>
  </si>
  <si>
    <t>GST standard</t>
  </si>
  <si>
    <t>Retail price (Ex GST)</t>
  </si>
  <si>
    <t>Local manufacturing COGS - Medium</t>
  </si>
  <si>
    <t>Single Use - Medium cost</t>
  </si>
  <si>
    <t>RIP Baseline - high cost</t>
  </si>
  <si>
    <t>RIP Baseline- low cost</t>
  </si>
  <si>
    <t>Segment-Locally Manufactuered Single use</t>
  </si>
  <si>
    <t xml:space="preserve">Summary Changes to Products </t>
  </si>
  <si>
    <t>Low Cost - 5% GST</t>
  </si>
  <si>
    <t>Medium Cost - 5% GST</t>
  </si>
  <si>
    <t>Med cost - Exempt</t>
  </si>
  <si>
    <t>GST paid by consumer</t>
  </si>
  <si>
    <t>Low Cost - Exempt</t>
  </si>
  <si>
    <t>hidden</t>
  </si>
  <si>
    <t>Total Cost to customer (unit)</t>
  </si>
  <si>
    <t>Exempt =&gt; 5%</t>
  </si>
  <si>
    <t>stuck in cost stack - cannot be claimed back</t>
  </si>
  <si>
    <t>GST "stuck" with Manufacturer (cannot be claimed, adding to inversion)</t>
  </si>
  <si>
    <t>None (hidden)</t>
  </si>
  <si>
    <t>cannot be claimed back- stuck in cost stack</t>
  </si>
  <si>
    <t>cannot be claimed back - stuck in cost stack</t>
  </si>
  <si>
    <t>If inputs are GSTable</t>
  </si>
  <si>
    <t>Reduction in cost to user</t>
  </si>
  <si>
    <t>VAT Benefit–Cost Ratio (BCR)  low cost</t>
  </si>
  <si>
    <t>VAT Benefit–Cost Ratio (BCR) - high cost</t>
  </si>
  <si>
    <r>
      <t>Using Euromonitor data and other data on market share shared by a key informant (Pee Safe) - includes reusables and single use period panties which are not included in Euromonitor 
Poor’s share by value = 40% (estimated as the market value share of lower priced goods) and non-poor at 60%.
Total products used/sold estimated using the RSP per unit in U</t>
    </r>
    <r>
      <rPr>
        <i/>
        <sz val="10"/>
        <color theme="1" tint="0.34998626667073579"/>
        <rFont val="Calibri"/>
        <family val="2"/>
        <scheme val="minor"/>
      </rPr>
      <t>SD (0.1) a</t>
    </r>
    <r>
      <rPr>
        <i/>
        <sz val="10"/>
        <color theme="0" tint="-0.499984740745262"/>
        <rFont val="Calibri"/>
        <family val="2"/>
        <scheme val="minor"/>
      </rPr>
      <t>nd</t>
    </r>
    <r>
      <rPr>
        <i/>
        <sz val="10"/>
        <color theme="0" tint="-0.499984740745262"/>
        <rFont val="Calibri (Body)"/>
      </rPr>
      <t xml:space="preserve"> the estimate for "Historic Constant 2024 Prices, Forecast Constant 2024 Prices" </t>
    </r>
    <r>
      <rPr>
        <i/>
        <sz val="10"/>
        <color theme="5"/>
        <rFont val="Calibri (Body)"/>
      </rPr>
      <t xml:space="preserve">
</t>
    </r>
  </si>
  <si>
    <t xml:space="preserve">Local Manufactured Single Use Disposables </t>
  </si>
  <si>
    <t>Baseline Price (INR)</t>
  </si>
  <si>
    <t xml:space="preserve">2.GLOSSARY </t>
  </si>
  <si>
    <t xml:space="preserve">Read first to understand the various terms being used in the model, and how to interpret results against them </t>
  </si>
  <si>
    <t>5. COST STACK_IMPORTED</t>
  </si>
  <si>
    <t xml:space="preserve">6. COST STACK_LOCAL </t>
  </si>
  <si>
    <t>8. RESULTS _PASS THROUGH</t>
  </si>
  <si>
    <t>Estimates price impacts after policy changes and applies pass-through assumptions across market segments.</t>
  </si>
  <si>
    <t>Adjust pass-through assumptions and review retail price changes.</t>
  </si>
  <si>
    <t>9. RESULTS_EQUITY MEASURES</t>
  </si>
  <si>
    <t>Calculates affordability and equity outcomes including RIP, BCR, and distributional effects.</t>
  </si>
  <si>
    <t>Review affordability impacts across low-income vs higher-income households.</t>
  </si>
  <si>
    <t>Stores supporting parameters, validation lists, and helper inputs used across the model.</t>
  </si>
  <si>
    <t>Only edit when updating model parameters or validation lists.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</si>
</sst>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quot;$&quot;* #,##0.00_);_(&quot;$&quot;* \(#,##0.00\);_(&quot;$&quot;* &quot;-&quot;??_);_(@_)"/>
    <numFmt numFmtId="43" formatCode="_(* #,##0.00_);_(* \(#,##0.00\);_(* &quot;-&quot;??_);_(@_)"/>
    <numFmt numFmtId="164" formatCode="0.0%"/>
    <numFmt numFmtId="165" formatCode="[$KES]\ #,##0"/>
    <numFmt numFmtId="166" formatCode="[$USD]\ #,##0.00"/>
    <numFmt numFmtId="167" formatCode="_(* #,##0.000000_);_(* \(#,##0.000000\);_(* &quot;-&quot;??_);_(@_)"/>
    <numFmt numFmtId="168" formatCode="0.000"/>
    <numFmt numFmtId="169" formatCode="0.0000000"/>
    <numFmt numFmtId="170" formatCode="_-* #,##0_-;\-* #,##0_-;_-* &quot;-&quot;??_-;_-@_-"/>
    <numFmt numFmtId="171" formatCode="_(* #,##0_);_(* \(#,##0\);_(* &quot;-&quot;??_);_(@_)"/>
    <numFmt numFmtId="172" formatCode="[$KES]\ #,##0.00"/>
    <numFmt numFmtId="173" formatCode="[$KES]\ #,##0.00_);[Red]\([$KES]\ #,##0.00\)"/>
    <numFmt numFmtId="174" formatCode="0.000%"/>
    <numFmt numFmtId="175" formatCode="[$USD]\ #,##0"/>
    <numFmt numFmtId="176" formatCode="_(&quot;$&quot;* #,##0_);_(&quot;$&quot;* \(#,##0\);_(&quot;$&quot;* &quot;-&quot;??_);_(@_)"/>
    <numFmt numFmtId="177" formatCode="[$₹-861]\ #,##0"/>
    <numFmt numFmtId="178" formatCode="[$₹-445]\ #,##0;[$₹-445]\ \-#,##0"/>
    <numFmt numFmtId="179" formatCode="&quot;$&quot;#,##0.00"/>
    <numFmt numFmtId="180" formatCode="[$₹-446]\ #,##0.00"/>
    <numFmt numFmtId="181" formatCode="_-* #,##0.00_-;\-* #,##0.00_-;_-* &quot;-&quot;??_-;_-@_-"/>
  </numFmts>
  <fonts count="55">
    <font>
      <sz val="11"/>
      <color theme="1"/>
      <name val="Calibri"/>
      <family val="2"/>
      <scheme val="minor"/>
    </font>
    <font>
      <b/>
      <sz val="14"/>
      <color theme="1"/>
      <name val="Calibri"/>
      <family val="2"/>
      <scheme val="minor"/>
    </font>
    <font>
      <b/>
      <sz val="11"/>
      <color theme="1"/>
      <name val="Calibri"/>
      <family val="2"/>
      <scheme val="minor"/>
    </font>
    <font>
      <i/>
      <sz val="11"/>
      <color rgb="FF555555"/>
      <name val="Calibri"/>
      <family val="2"/>
      <scheme val="minor"/>
    </font>
    <font>
      <sz val="11"/>
      <color theme="1"/>
      <name val="Calibri"/>
      <family val="2"/>
      <scheme val="minor"/>
    </font>
    <font>
      <sz val="11"/>
      <color theme="8" tint="-0.249977111117893"/>
      <name val="Calibri"/>
      <family val="2"/>
      <scheme val="minor"/>
    </font>
    <font>
      <i/>
      <sz val="11"/>
      <color theme="1"/>
      <name val="Calibri"/>
      <family val="2"/>
      <scheme val="minor"/>
    </font>
    <font>
      <b/>
      <i/>
      <sz val="11"/>
      <color theme="1"/>
      <name val="Calibri"/>
      <family val="2"/>
      <scheme val="minor"/>
    </font>
    <font>
      <i/>
      <sz val="11"/>
      <color theme="1" tint="0.499984740745262"/>
      <name val="Calibri"/>
      <family val="2"/>
      <scheme val="minor"/>
    </font>
    <font>
      <sz val="11"/>
      <color rgb="FF000000"/>
      <name val="Calibri"/>
      <family val="2"/>
      <scheme val="minor"/>
    </font>
    <font>
      <i/>
      <sz val="10"/>
      <color rgb="FF555555"/>
      <name val="Calibri"/>
      <family val="2"/>
      <scheme val="minor"/>
    </font>
    <font>
      <sz val="11"/>
      <name val="Calibri"/>
      <family val="2"/>
      <scheme val="minor"/>
    </font>
    <font>
      <u/>
      <sz val="11"/>
      <color theme="1"/>
      <name val="Calibri (Body)"/>
    </font>
    <font>
      <b/>
      <u/>
      <sz val="11"/>
      <color theme="1"/>
      <name val="Calibri (Body)"/>
    </font>
    <font>
      <b/>
      <sz val="12"/>
      <color theme="1"/>
      <name val="Calibri"/>
      <family val="2"/>
      <scheme val="minor"/>
    </font>
    <font>
      <u/>
      <sz val="11"/>
      <color theme="10"/>
      <name val="Calibri"/>
      <family val="2"/>
      <scheme val="minor"/>
    </font>
    <font>
      <b/>
      <sz val="11"/>
      <color rgb="FF00B0F0"/>
      <name val="Calibri"/>
      <family val="2"/>
      <scheme val="minor"/>
    </font>
    <font>
      <b/>
      <sz val="11"/>
      <name val="Calibri"/>
      <family val="2"/>
      <scheme val="minor"/>
    </font>
    <font>
      <b/>
      <sz val="11"/>
      <color theme="4"/>
      <name val="Calibri"/>
      <family val="2"/>
      <scheme val="minor"/>
    </font>
    <font>
      <sz val="14"/>
      <color theme="1"/>
      <name val="Calibri"/>
      <family val="2"/>
      <scheme val="minor"/>
    </font>
    <font>
      <b/>
      <i/>
      <sz val="11"/>
      <color rgb="FFC00000"/>
      <name val="Calibri"/>
      <family val="2"/>
      <scheme val="minor"/>
    </font>
    <font>
      <sz val="10"/>
      <color theme="1"/>
      <name val="Calibri"/>
      <family val="2"/>
      <scheme val="minor"/>
    </font>
    <font>
      <b/>
      <sz val="11"/>
      <color rgb="FF000000"/>
      <name val="Calibri"/>
      <family val="2"/>
      <scheme val="minor"/>
    </font>
    <font>
      <sz val="11"/>
      <color rgb="FFFF0000"/>
      <name val="Calibri"/>
      <family val="2"/>
      <scheme val="minor"/>
    </font>
    <font>
      <sz val="10"/>
      <color rgb="FF000000"/>
      <name val="Helvetica Neue"/>
      <family val="2"/>
    </font>
    <font>
      <b/>
      <sz val="10"/>
      <color rgb="FF000000"/>
      <name val="Helvetica Neue"/>
      <family val="2"/>
    </font>
    <font>
      <sz val="10"/>
      <name val="Calibri"/>
      <family val="2"/>
      <scheme val="minor"/>
    </font>
    <font>
      <b/>
      <sz val="14"/>
      <color theme="0"/>
      <name val="Calibri"/>
      <family val="2"/>
      <scheme val="minor"/>
    </font>
    <font>
      <sz val="11"/>
      <color theme="0"/>
      <name val="Calibri"/>
      <family val="2"/>
      <scheme val="minor"/>
    </font>
    <font>
      <b/>
      <sz val="14"/>
      <color theme="0"/>
      <name val="Calibri (Body)"/>
    </font>
    <font>
      <sz val="14"/>
      <color rgb="FF000000"/>
      <name val="Calibri"/>
      <family val="2"/>
      <scheme val="minor"/>
    </font>
    <font>
      <b/>
      <sz val="14"/>
      <color rgb="FFFFFFFF"/>
      <name val="Calibri"/>
      <family val="2"/>
      <scheme val="minor"/>
    </font>
    <font>
      <sz val="11"/>
      <color rgb="FFFFFFFF"/>
      <name val="Calibri"/>
      <family val="2"/>
      <scheme val="minor"/>
    </font>
    <font>
      <b/>
      <sz val="11"/>
      <color theme="0"/>
      <name val="Calibri"/>
      <family val="2"/>
      <scheme val="minor"/>
    </font>
    <font>
      <u/>
      <sz val="11"/>
      <color theme="1" tint="0.499984740745262"/>
      <name val="Calibri"/>
      <family val="2"/>
      <scheme val="minor"/>
    </font>
    <font>
      <i/>
      <sz val="10"/>
      <color theme="1" tint="0.499984740745262"/>
      <name val="Calibri"/>
      <family val="2"/>
      <scheme val="minor"/>
    </font>
    <font>
      <sz val="9"/>
      <color theme="1" tint="0.499984740745262"/>
      <name val="Calibri"/>
      <family val="2"/>
      <scheme val="minor"/>
    </font>
    <font>
      <sz val="11"/>
      <color theme="1" tint="0.499984740745262"/>
      <name val="Calibri"/>
      <family val="2"/>
      <scheme val="minor"/>
    </font>
    <font>
      <b/>
      <u/>
      <sz val="11"/>
      <color theme="1" tint="0.499984740745262"/>
      <name val="Calibri (Body)"/>
    </font>
    <font>
      <b/>
      <sz val="11"/>
      <color theme="1" tint="0.499984740745262"/>
      <name val="Calibri"/>
      <family val="2"/>
      <scheme val="minor"/>
    </font>
    <font>
      <b/>
      <sz val="11"/>
      <color theme="8"/>
      <name val="Calibri"/>
      <family val="2"/>
      <scheme val="minor"/>
    </font>
    <font>
      <b/>
      <sz val="10"/>
      <color theme="4"/>
      <name val="Calibri"/>
      <family val="2"/>
      <scheme val="minor"/>
    </font>
    <font>
      <sz val="11"/>
      <color theme="1"/>
      <name val="Calibri"/>
      <family val="2"/>
    </font>
    <font>
      <sz val="11"/>
      <color theme="1"/>
      <name val="Arial"/>
      <family val="2"/>
    </font>
    <font>
      <i/>
      <sz val="10"/>
      <color theme="5"/>
      <name val="Calibri (Body)"/>
    </font>
    <font>
      <i/>
      <sz val="10"/>
      <color theme="1" tint="0.34998626667073579"/>
      <name val="Calibri"/>
      <family val="2"/>
      <scheme val="minor"/>
    </font>
    <font>
      <i/>
      <sz val="10"/>
      <color theme="0" tint="-0.499984740745262"/>
      <name val="Calibri"/>
      <family val="2"/>
      <scheme val="minor"/>
    </font>
    <font>
      <i/>
      <sz val="10"/>
      <color theme="0" tint="-0.499984740745262"/>
      <name val="Calibri (Body)"/>
    </font>
    <font>
      <i/>
      <sz val="11"/>
      <color rgb="FFFF0000"/>
      <name val="Calibri"/>
      <family val="2"/>
      <scheme val="minor"/>
    </font>
    <font>
      <b/>
      <i/>
      <sz val="11"/>
      <color rgb="FFFF0000"/>
      <name val="Calibri"/>
      <family val="2"/>
      <scheme val="minor"/>
    </font>
    <font>
      <b/>
      <sz val="14"/>
      <color theme="1"/>
      <name val="Aptos"/>
      <family val="2"/>
    </font>
    <font>
      <sz val="14"/>
      <color theme="1"/>
      <name val="Aptos"/>
      <family val="2"/>
    </font>
    <font>
      <b/>
      <sz val="14"/>
      <color theme="0"/>
      <name val="Aptos"/>
      <family val="2"/>
    </font>
    <font>
      <b/>
      <sz val="12"/>
      <color theme="1"/>
      <name val="Aptos"/>
      <family val="2"/>
    </font>
    <font>
      <sz val="12"/>
      <color theme="1"/>
      <name val="Aptos"/>
      <family val="2"/>
    </font>
  </fonts>
  <fills count="18">
    <fill>
      <patternFill patternType="none"/>
    </fill>
    <fill>
      <patternFill patternType="gray125"/>
    </fill>
    <fill>
      <patternFill patternType="solid">
        <fgColor rgb="FFF2F2F2"/>
        <bgColor indexed="64"/>
      </patternFill>
    </fill>
    <fill>
      <patternFill patternType="solid">
        <fgColor theme="0" tint="-0.14999847407452621"/>
        <bgColor indexed="64"/>
      </patternFill>
    </fill>
    <fill>
      <patternFill patternType="solid">
        <fgColor theme="3"/>
        <bgColor indexed="64"/>
      </patternFill>
    </fill>
    <fill>
      <patternFill patternType="solid">
        <fgColor theme="4"/>
        <bgColor indexed="64"/>
      </patternFill>
    </fill>
    <fill>
      <patternFill patternType="solid">
        <fgColor theme="8"/>
        <bgColor indexed="64"/>
      </patternFill>
    </fill>
    <fill>
      <patternFill patternType="solid">
        <fgColor rgb="FF4F81BD"/>
        <bgColor rgb="FF000000"/>
      </patternFill>
    </fill>
    <fill>
      <patternFill patternType="solid">
        <fgColor theme="3"/>
        <bgColor rgb="FF000000"/>
      </patternFill>
    </fill>
    <fill>
      <patternFill patternType="solid">
        <fgColor theme="4"/>
        <bgColor rgb="FF000000"/>
      </patternFill>
    </fill>
    <fill>
      <patternFill patternType="solid">
        <fgColor theme="8" tint="0.79998168889431442"/>
        <bgColor indexed="64"/>
      </patternFill>
    </fill>
    <fill>
      <patternFill patternType="solid">
        <fgColor theme="8" tint="0.79998168889431442"/>
        <bgColor rgb="FF000000"/>
      </patternFill>
    </fill>
    <fill>
      <patternFill patternType="solid">
        <fgColor theme="9"/>
        <bgColor indexed="64"/>
      </patternFill>
    </fill>
    <fill>
      <patternFill patternType="solid">
        <fgColor rgb="FFFFECB2"/>
        <bgColor indexed="64"/>
      </patternFill>
    </fill>
    <fill>
      <patternFill patternType="solid">
        <fgColor theme="1" tint="0.499984740745262"/>
        <bgColor indexed="64"/>
      </patternFill>
    </fill>
    <fill>
      <patternFill patternType="solid">
        <fgColor theme="0"/>
        <bgColor indexed="64"/>
      </patternFill>
    </fill>
    <fill>
      <patternFill patternType="solid">
        <fgColor rgb="FFF2BE28"/>
        <bgColor indexed="64"/>
      </patternFill>
    </fill>
    <fill>
      <patternFill patternType="solid">
        <fgColor rgb="FFF2BE28"/>
        <bgColor rgb="FF000000"/>
      </patternFill>
    </fill>
  </fills>
  <borders count="17">
    <border>
      <left/>
      <right/>
      <top/>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right style="medium">
        <color indexed="64"/>
      </right>
      <top style="medium">
        <color indexed="64"/>
      </top>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8">
    <xf numFmtId="0" fontId="0" fillId="0" borderId="0"/>
    <xf numFmtId="9"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5" fillId="0" borderId="0" applyNumberForma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cellStyleXfs>
  <cellXfs count="221">
    <xf numFmtId="0" fontId="0" fillId="0" borderId="0" xfId="0"/>
    <xf numFmtId="0" fontId="0" fillId="0" borderId="0" xfId="0" applyAlignment="1">
      <alignment wrapText="1"/>
    </xf>
    <xf numFmtId="0" fontId="3" fillId="0" borderId="0" xfId="0" applyFont="1"/>
    <xf numFmtId="164" fontId="0" fillId="0" borderId="0" xfId="0" applyNumberFormat="1"/>
    <xf numFmtId="4" fontId="0" fillId="0" borderId="0" xfId="0" applyNumberFormat="1"/>
    <xf numFmtId="10" fontId="0" fillId="0" borderId="0" xfId="1" applyNumberFormat="1" applyFont="1"/>
    <xf numFmtId="9" fontId="0" fillId="0" borderId="0" xfId="1" applyFont="1"/>
    <xf numFmtId="164" fontId="0" fillId="0" borderId="0" xfId="1" applyNumberFormat="1" applyFont="1"/>
    <xf numFmtId="165" fontId="0" fillId="0" borderId="0" xfId="0" applyNumberFormat="1"/>
    <xf numFmtId="0" fontId="2" fillId="0" borderId="0" xfId="0" applyFont="1"/>
    <xf numFmtId="10" fontId="0" fillId="0" borderId="0" xfId="0" applyNumberFormat="1"/>
    <xf numFmtId="0" fontId="0" fillId="0" borderId="0" xfId="0" applyAlignment="1">
      <alignment horizontal="center" vertical="center"/>
    </xf>
    <xf numFmtId="0" fontId="3" fillId="0" borderId="0" xfId="0" applyFont="1" applyAlignment="1">
      <alignment wrapText="1"/>
    </xf>
    <xf numFmtId="2" fontId="0" fillId="0" borderId="0" xfId="0" applyNumberFormat="1"/>
    <xf numFmtId="167" fontId="0" fillId="0" borderId="0" xfId="2" applyNumberFormat="1" applyFont="1"/>
    <xf numFmtId="167" fontId="0" fillId="0" borderId="0" xfId="0" applyNumberFormat="1"/>
    <xf numFmtId="43" fontId="0" fillId="0" borderId="0" xfId="0" applyNumberFormat="1"/>
    <xf numFmtId="10" fontId="0" fillId="0" borderId="0" xfId="1" applyNumberFormat="1" applyFont="1" applyFill="1" applyAlignment="1">
      <alignment horizontal="center"/>
    </xf>
    <xf numFmtId="0" fontId="8" fillId="0" borderId="0" xfId="0" applyFont="1"/>
    <xf numFmtId="9" fontId="0" fillId="0" borderId="0" xfId="0" applyNumberFormat="1"/>
    <xf numFmtId="0" fontId="9" fillId="0" borderId="0" xfId="0" applyFont="1"/>
    <xf numFmtId="0" fontId="0" fillId="0" borderId="0" xfId="0" applyAlignment="1">
      <alignment horizontal="left" wrapText="1"/>
    </xf>
    <xf numFmtId="0" fontId="0" fillId="0" borderId="0" xfId="0" applyAlignment="1">
      <alignment horizontal="left"/>
    </xf>
    <xf numFmtId="0" fontId="11" fillId="0" borderId="0" xfId="0" applyFont="1"/>
    <xf numFmtId="0" fontId="11" fillId="0" borderId="0" xfId="0" applyFont="1" applyAlignment="1">
      <alignment vertical="top" wrapText="1"/>
    </xf>
    <xf numFmtId="169" fontId="0" fillId="0" borderId="0" xfId="0" applyNumberFormat="1"/>
    <xf numFmtId="9" fontId="0" fillId="0" borderId="0" xfId="1" applyFont="1" applyFill="1"/>
    <xf numFmtId="10" fontId="0" fillId="0" borderId="0" xfId="1" applyNumberFormat="1" applyFont="1" applyFill="1"/>
    <xf numFmtId="0" fontId="11" fillId="0" borderId="0" xfId="0" applyFont="1" applyAlignment="1">
      <alignment wrapText="1"/>
    </xf>
    <xf numFmtId="170" fontId="0" fillId="0" borderId="0" xfId="0" applyNumberFormat="1"/>
    <xf numFmtId="9" fontId="0" fillId="0" borderId="0" xfId="1" applyFont="1" applyAlignment="1">
      <alignment wrapText="1"/>
    </xf>
    <xf numFmtId="10" fontId="0" fillId="0" borderId="0" xfId="0" applyNumberFormat="1" applyAlignment="1">
      <alignment wrapText="1"/>
    </xf>
    <xf numFmtId="164" fontId="0" fillId="0" borderId="0" xfId="0" applyNumberFormat="1" applyAlignment="1">
      <alignment wrapText="1"/>
    </xf>
    <xf numFmtId="171" fontId="0" fillId="0" borderId="0" xfId="2" applyNumberFormat="1" applyFont="1" applyAlignment="1">
      <alignment wrapText="1"/>
    </xf>
    <xf numFmtId="0" fontId="16" fillId="0" borderId="0" xfId="0" applyFont="1"/>
    <xf numFmtId="10" fontId="16" fillId="0" borderId="0" xfId="0" applyNumberFormat="1" applyFont="1"/>
    <xf numFmtId="10" fontId="16" fillId="0" borderId="0" xfId="0" applyNumberFormat="1" applyFont="1" applyAlignment="1">
      <alignment vertical="top" wrapText="1"/>
    </xf>
    <xf numFmtId="165" fontId="11" fillId="0" borderId="0" xfId="0" applyNumberFormat="1" applyFont="1"/>
    <xf numFmtId="164" fontId="5" fillId="0" borderId="0" xfId="0" applyNumberFormat="1" applyFont="1" applyAlignment="1">
      <alignment vertical="top" wrapText="1"/>
    </xf>
    <xf numFmtId="9" fontId="0" fillId="0" borderId="0" xfId="1" applyFont="1" applyAlignment="1">
      <alignment horizontal="right" wrapText="1"/>
    </xf>
    <xf numFmtId="44" fontId="0" fillId="0" borderId="0" xfId="3" applyFont="1"/>
    <xf numFmtId="171" fontId="0" fillId="0" borderId="0" xfId="2" applyNumberFormat="1" applyFont="1"/>
    <xf numFmtId="0" fontId="0" fillId="0" borderId="0" xfId="0" applyAlignment="1">
      <alignment horizontal="center"/>
    </xf>
    <xf numFmtId="4" fontId="11" fillId="0" borderId="0" xfId="0" applyNumberFormat="1" applyFont="1"/>
    <xf numFmtId="0" fontId="2" fillId="0" borderId="0" xfId="0" applyFont="1" applyAlignment="1">
      <alignment horizontal="center" wrapText="1"/>
    </xf>
    <xf numFmtId="0" fontId="2" fillId="2" borderId="1" xfId="0" applyFont="1" applyFill="1" applyBorder="1" applyAlignment="1">
      <alignment wrapText="1"/>
    </xf>
    <xf numFmtId="4" fontId="2" fillId="0" borderId="0" xfId="0" applyNumberFormat="1" applyFont="1"/>
    <xf numFmtId="4" fontId="7" fillId="0" borderId="0" xfId="0" applyNumberFormat="1" applyFont="1"/>
    <xf numFmtId="172" fontId="11" fillId="0" borderId="0" xfId="0" applyNumberFormat="1" applyFont="1"/>
    <xf numFmtId="173" fontId="0" fillId="0" borderId="0" xfId="0" applyNumberFormat="1"/>
    <xf numFmtId="0" fontId="18" fillId="0" borderId="0" xfId="0" applyFont="1" applyAlignment="1">
      <alignment horizontal="center"/>
    </xf>
    <xf numFmtId="2" fontId="0" fillId="0" borderId="0" xfId="0" applyNumberFormat="1" applyAlignment="1">
      <alignment wrapText="1"/>
    </xf>
    <xf numFmtId="0" fontId="2" fillId="0" borderId="0" xfId="0" applyFont="1" applyAlignment="1">
      <alignment wrapText="1"/>
    </xf>
    <xf numFmtId="9" fontId="0" fillId="0" borderId="0" xfId="1" applyFont="1" applyAlignment="1">
      <alignment horizontal="left" wrapText="1"/>
    </xf>
    <xf numFmtId="0" fontId="2" fillId="0" borderId="0" xfId="0" applyFont="1" applyAlignment="1">
      <alignment horizontal="center" vertical="center" wrapText="1"/>
    </xf>
    <xf numFmtId="0" fontId="20" fillId="0" borderId="0" xfId="0" applyFont="1"/>
    <xf numFmtId="173" fontId="2" fillId="0" borderId="0" xfId="0" applyNumberFormat="1" applyFont="1" applyAlignment="1">
      <alignment wrapText="1"/>
    </xf>
    <xf numFmtId="0" fontId="14" fillId="0" borderId="0" xfId="0" applyFont="1" applyAlignment="1">
      <alignment horizontal="center" wrapText="1"/>
    </xf>
    <xf numFmtId="9" fontId="0" fillId="0" borderId="0" xfId="1" applyFont="1" applyFill="1" applyAlignment="1">
      <alignment wrapText="1"/>
    </xf>
    <xf numFmtId="9" fontId="0" fillId="0" borderId="0" xfId="1" applyFont="1" applyFill="1" applyAlignment="1">
      <alignment horizontal="left" wrapText="1"/>
    </xf>
    <xf numFmtId="171" fontId="0" fillId="0" borderId="0" xfId="2" applyNumberFormat="1" applyFont="1" applyFill="1" applyAlignment="1">
      <alignment wrapText="1"/>
    </xf>
    <xf numFmtId="0" fontId="21" fillId="0" borderId="0" xfId="0" applyFont="1" applyAlignment="1">
      <alignment wrapText="1"/>
    </xf>
    <xf numFmtId="174" fontId="0" fillId="0" borderId="0" xfId="0" applyNumberFormat="1"/>
    <xf numFmtId="43" fontId="0" fillId="0" borderId="0" xfId="2" applyFont="1"/>
    <xf numFmtId="166" fontId="0" fillId="0" borderId="0" xfId="0" applyNumberFormat="1"/>
    <xf numFmtId="0" fontId="23" fillId="0" borderId="0" xfId="0" applyFont="1"/>
    <xf numFmtId="0" fontId="25" fillId="0" borderId="0" xfId="0" applyFont="1"/>
    <xf numFmtId="0" fontId="24" fillId="0" borderId="0" xfId="0" applyFont="1"/>
    <xf numFmtId="171" fontId="24" fillId="0" borderId="0" xfId="2" applyNumberFormat="1" applyFont="1"/>
    <xf numFmtId="0" fontId="0" fillId="0" borderId="0" xfId="0" applyAlignment="1">
      <alignment horizontal="left" wrapText="1" indent="1"/>
    </xf>
    <xf numFmtId="0" fontId="0" fillId="0" borderId="0" xfId="0" applyAlignment="1">
      <alignment horizontal="left" vertical="center" wrapText="1"/>
    </xf>
    <xf numFmtId="10" fontId="0" fillId="0" borderId="0" xfId="1" applyNumberFormat="1" applyFont="1" applyBorder="1"/>
    <xf numFmtId="0" fontId="2" fillId="0" borderId="2" xfId="0" applyFont="1" applyBorder="1" applyAlignment="1">
      <alignment horizontal="left" vertical="center" wrapText="1"/>
    </xf>
    <xf numFmtId="0" fontId="2" fillId="0" borderId="8" xfId="0" applyFont="1" applyBorder="1" applyAlignment="1">
      <alignment horizontal="center" vertical="center" wrapText="1"/>
    </xf>
    <xf numFmtId="0" fontId="0" fillId="0" borderId="2" xfId="0" applyBorder="1" applyAlignment="1">
      <alignment horizontal="left" indent="1"/>
    </xf>
    <xf numFmtId="10" fontId="0" fillId="0" borderId="8" xfId="0" applyNumberFormat="1" applyBorder="1"/>
    <xf numFmtId="0" fontId="0" fillId="0" borderId="6" xfId="0" applyBorder="1"/>
    <xf numFmtId="10" fontId="0" fillId="0" borderId="6" xfId="0" applyNumberFormat="1" applyBorder="1"/>
    <xf numFmtId="10" fontId="0" fillId="0" borderId="7" xfId="0" applyNumberFormat="1" applyBorder="1"/>
    <xf numFmtId="0" fontId="0" fillId="0" borderId="2" xfId="0" applyBorder="1"/>
    <xf numFmtId="0" fontId="0" fillId="0" borderId="2" xfId="0" applyBorder="1" applyAlignment="1">
      <alignment horizontal="center" vertical="center"/>
    </xf>
    <xf numFmtId="0" fontId="11" fillId="0" borderId="9" xfId="0" applyFont="1" applyBorder="1" applyAlignment="1">
      <alignment vertical="top" wrapText="1"/>
    </xf>
    <xf numFmtId="0" fontId="27" fillId="4" borderId="0" xfId="0" applyFont="1" applyFill="1"/>
    <xf numFmtId="0" fontId="28" fillId="4" borderId="0" xfId="0" applyFont="1" applyFill="1"/>
    <xf numFmtId="0" fontId="29" fillId="5" borderId="0" xfId="0" applyFont="1" applyFill="1"/>
    <xf numFmtId="0" fontId="19" fillId="5" borderId="0" xfId="0" applyFont="1" applyFill="1"/>
    <xf numFmtId="0" fontId="30" fillId="7" borderId="0" xfId="0" applyFont="1" applyFill="1"/>
    <xf numFmtId="0" fontId="31" fillId="7" borderId="0" xfId="0" applyFont="1" applyFill="1"/>
    <xf numFmtId="0" fontId="31" fillId="0" borderId="0" xfId="0" applyFont="1"/>
    <xf numFmtId="0" fontId="33" fillId="6" borderId="1" xfId="0" applyFont="1" applyFill="1" applyBorder="1"/>
    <xf numFmtId="170" fontId="26" fillId="3" borderId="0" xfId="2" applyNumberFormat="1" applyFont="1" applyFill="1" applyAlignment="1">
      <alignment wrapText="1"/>
    </xf>
    <xf numFmtId="0" fontId="11" fillId="3" borderId="0" xfId="0" applyFont="1" applyFill="1"/>
    <xf numFmtId="1" fontId="11" fillId="3" borderId="0" xfId="0" applyNumberFormat="1" applyFont="1" applyFill="1" applyAlignment="1">
      <alignment horizontal="right" indent="1"/>
    </xf>
    <xf numFmtId="4" fontId="11" fillId="3" borderId="0" xfId="0" applyNumberFormat="1" applyFont="1" applyFill="1"/>
    <xf numFmtId="0" fontId="34" fillId="0" borderId="0" xfId="4" applyFont="1" applyAlignment="1">
      <alignment wrapText="1"/>
    </xf>
    <xf numFmtId="0" fontId="35" fillId="0" borderId="0" xfId="0" applyFont="1" applyAlignment="1">
      <alignment vertical="center" wrapText="1"/>
    </xf>
    <xf numFmtId="0" fontId="8" fillId="0" borderId="0" xfId="0" applyFont="1" applyAlignment="1">
      <alignment wrapText="1"/>
    </xf>
    <xf numFmtId="0" fontId="8" fillId="0" borderId="0" xfId="0" applyFont="1" applyAlignment="1">
      <alignment vertical="center" wrapText="1"/>
    </xf>
    <xf numFmtId="0" fontId="37" fillId="0" borderId="0" xfId="0" applyFont="1" applyAlignment="1">
      <alignment wrapText="1"/>
    </xf>
    <xf numFmtId="0" fontId="31" fillId="8" borderId="0" xfId="0" applyFont="1" applyFill="1"/>
    <xf numFmtId="0" fontId="0" fillId="4" borderId="0" xfId="0" applyFill="1"/>
    <xf numFmtId="0" fontId="31" fillId="9" borderId="0" xfId="0" applyFont="1" applyFill="1"/>
    <xf numFmtId="0" fontId="0" fillId="5" borderId="0" xfId="0" applyFill="1"/>
    <xf numFmtId="0" fontId="33" fillId="6" borderId="1" xfId="0" applyFont="1" applyFill="1" applyBorder="1" applyAlignment="1">
      <alignment vertical="center"/>
    </xf>
    <xf numFmtId="0" fontId="2" fillId="10" borderId="1" xfId="0" applyFont="1" applyFill="1" applyBorder="1" applyAlignment="1">
      <alignment wrapText="1"/>
    </xf>
    <xf numFmtId="164" fontId="17" fillId="3" borderId="0" xfId="0" applyNumberFormat="1" applyFont="1" applyFill="1"/>
    <xf numFmtId="10" fontId="17" fillId="3" borderId="0" xfId="0" applyNumberFormat="1" applyFont="1" applyFill="1"/>
    <xf numFmtId="10" fontId="17" fillId="3" borderId="0" xfId="0" applyNumberFormat="1" applyFont="1" applyFill="1" applyAlignment="1">
      <alignment vertical="top" wrapText="1"/>
    </xf>
    <xf numFmtId="164" fontId="17" fillId="3" borderId="8" xfId="0" applyNumberFormat="1" applyFont="1" applyFill="1" applyBorder="1" applyAlignment="1">
      <alignment horizontal="right"/>
    </xf>
    <xf numFmtId="0" fontId="17" fillId="3" borderId="8" xfId="0" applyFont="1" applyFill="1" applyBorder="1" applyAlignment="1">
      <alignment horizontal="right"/>
    </xf>
    <xf numFmtId="10" fontId="17" fillId="3" borderId="8" xfId="0" applyNumberFormat="1" applyFont="1" applyFill="1" applyBorder="1" applyAlignment="1">
      <alignment horizontal="right"/>
    </xf>
    <xf numFmtId="10" fontId="17" fillId="3" borderId="8" xfId="0" applyNumberFormat="1" applyFont="1" applyFill="1" applyBorder="1" applyAlignment="1">
      <alignment horizontal="right" vertical="top" wrapText="1"/>
    </xf>
    <xf numFmtId="175" fontId="17" fillId="3" borderId="8" xfId="0" applyNumberFormat="1" applyFont="1" applyFill="1" applyBorder="1" applyAlignment="1">
      <alignment horizontal="right" vertical="top" wrapText="1"/>
    </xf>
    <xf numFmtId="164" fontId="17" fillId="3" borderId="7" xfId="0" applyNumberFormat="1" applyFont="1" applyFill="1" applyBorder="1" applyAlignment="1">
      <alignment horizontal="right" vertical="top" wrapText="1"/>
    </xf>
    <xf numFmtId="0" fontId="2" fillId="10" borderId="1" xfId="0" applyFont="1" applyFill="1" applyBorder="1" applyAlignment="1">
      <alignment horizontal="center"/>
    </xf>
    <xf numFmtId="0" fontId="40" fillId="3" borderId="0" xfId="0" applyFont="1" applyFill="1"/>
    <xf numFmtId="0" fontId="40" fillId="3" borderId="8" xfId="0" applyFont="1" applyFill="1" applyBorder="1" applyAlignment="1">
      <alignment horizontal="left"/>
    </xf>
    <xf numFmtId="0" fontId="8" fillId="0" borderId="10" xfId="0" applyFont="1" applyBorder="1"/>
    <xf numFmtId="0" fontId="8" fillId="0" borderId="10" xfId="0" applyFont="1" applyBorder="1" applyAlignment="1">
      <alignment vertical="top" wrapText="1"/>
    </xf>
    <xf numFmtId="0" fontId="8" fillId="0" borderId="11" xfId="0" applyFont="1" applyBorder="1" applyAlignment="1">
      <alignment vertical="top" wrapText="1"/>
    </xf>
    <xf numFmtId="0" fontId="27" fillId="6" borderId="0" xfId="0" applyFont="1" applyFill="1"/>
    <xf numFmtId="0" fontId="0" fillId="6" borderId="0" xfId="0" applyFill="1"/>
    <xf numFmtId="0" fontId="2" fillId="10" borderId="1" xfId="0" applyFont="1" applyFill="1" applyBorder="1"/>
    <xf numFmtId="4" fontId="0" fillId="0" borderId="0" xfId="0" applyNumberFormat="1" applyAlignment="1">
      <alignment horizontal="right"/>
    </xf>
    <xf numFmtId="164" fontId="0" fillId="0" borderId="0" xfId="0" applyNumberFormat="1" applyAlignment="1">
      <alignment vertical="top" wrapText="1"/>
    </xf>
    <xf numFmtId="0" fontId="18" fillId="3" borderId="0" xfId="0" applyFont="1" applyFill="1" applyAlignment="1">
      <alignment horizontal="center"/>
    </xf>
    <xf numFmtId="164" fontId="18" fillId="3" borderId="0" xfId="0" applyNumberFormat="1" applyFont="1" applyFill="1" applyAlignment="1">
      <alignment horizontal="right"/>
    </xf>
    <xf numFmtId="10" fontId="18" fillId="3" borderId="0" xfId="1" applyNumberFormat="1" applyFont="1" applyFill="1" applyAlignment="1">
      <alignment horizontal="right"/>
    </xf>
    <xf numFmtId="0" fontId="2" fillId="10" borderId="1" xfId="0" applyFont="1" applyFill="1" applyBorder="1" applyAlignment="1">
      <alignment horizontal="center" vertical="center" wrapText="1"/>
    </xf>
    <xf numFmtId="0" fontId="0" fillId="10" borderId="1" xfId="0" applyFill="1" applyBorder="1" applyAlignment="1">
      <alignment horizontal="center"/>
    </xf>
    <xf numFmtId="0" fontId="14" fillId="10" borderId="1" xfId="0" applyFont="1" applyFill="1" applyBorder="1" applyAlignment="1">
      <alignment horizontal="center" wrapText="1"/>
    </xf>
    <xf numFmtId="0" fontId="18" fillId="10" borderId="1" xfId="0" applyFont="1" applyFill="1" applyBorder="1"/>
    <xf numFmtId="0" fontId="2" fillId="10" borderId="0" xfId="0" applyFont="1" applyFill="1"/>
    <xf numFmtId="0" fontId="0" fillId="10" borderId="0" xfId="0" applyFill="1"/>
    <xf numFmtId="0" fontId="31" fillId="0" borderId="0" xfId="0" applyFont="1" applyAlignment="1">
      <alignment horizontal="left"/>
    </xf>
    <xf numFmtId="0" fontId="1" fillId="0" borderId="0" xfId="0" applyFont="1" applyAlignment="1">
      <alignment horizontal="left"/>
    </xf>
    <xf numFmtId="0" fontId="41" fillId="10" borderId="1" xfId="0" applyFont="1" applyFill="1" applyBorder="1"/>
    <xf numFmtId="0" fontId="14" fillId="0" borderId="1" xfId="0" applyFont="1" applyBorder="1" applyAlignment="1">
      <alignment wrapText="1"/>
    </xf>
    <xf numFmtId="0" fontId="41" fillId="0" borderId="1" xfId="0" applyFont="1" applyBorder="1"/>
    <xf numFmtId="0" fontId="41" fillId="10" borderId="1" xfId="0" applyFont="1" applyFill="1" applyBorder="1" applyAlignment="1">
      <alignment horizontal="left"/>
    </xf>
    <xf numFmtId="0" fontId="8" fillId="12" borderId="10" xfId="0" applyFont="1" applyFill="1" applyBorder="1"/>
    <xf numFmtId="164" fontId="11" fillId="12" borderId="0" xfId="0" applyNumberFormat="1" applyFont="1" applyFill="1"/>
    <xf numFmtId="44" fontId="0" fillId="0" borderId="0" xfId="0" applyNumberFormat="1"/>
    <xf numFmtId="43" fontId="33" fillId="0" borderId="0" xfId="2" applyFont="1" applyFill="1"/>
    <xf numFmtId="0" fontId="28" fillId="0" borderId="0" xfId="0" applyFont="1"/>
    <xf numFmtId="0" fontId="2" fillId="0" borderId="0" xfId="0" applyFont="1" applyAlignment="1">
      <alignment horizontal="center"/>
    </xf>
    <xf numFmtId="2" fontId="0" fillId="0" borderId="0" xfId="0" applyNumberFormat="1" applyAlignment="1">
      <alignment horizontal="right"/>
    </xf>
    <xf numFmtId="9" fontId="4" fillId="0" borderId="0" xfId="1" applyFont="1" applyFill="1" applyBorder="1" applyAlignment="1">
      <alignment horizontal="right"/>
    </xf>
    <xf numFmtId="9" fontId="0" fillId="0" borderId="0" xfId="0" applyNumberFormat="1" applyAlignment="1">
      <alignment horizontal="right" wrapText="1"/>
    </xf>
    <xf numFmtId="43" fontId="0" fillId="0" borderId="0" xfId="2" applyFont="1" applyAlignment="1">
      <alignment wrapText="1"/>
    </xf>
    <xf numFmtId="10" fontId="11" fillId="3" borderId="0" xfId="1" applyNumberFormat="1" applyFont="1" applyFill="1"/>
    <xf numFmtId="0" fontId="2" fillId="0" borderId="0" xfId="0" applyFont="1" applyAlignment="1">
      <alignment horizontal="left" wrapText="1"/>
    </xf>
    <xf numFmtId="177" fontId="42" fillId="0" borderId="0" xfId="0" applyNumberFormat="1" applyFont="1" applyAlignment="1">
      <alignment vertical="top"/>
    </xf>
    <xf numFmtId="177" fontId="42" fillId="0" borderId="0" xfId="0" applyNumberFormat="1" applyFont="1" applyAlignment="1">
      <alignment vertical="top" wrapText="1"/>
    </xf>
    <xf numFmtId="177" fontId="4" fillId="0" borderId="0" xfId="0" applyNumberFormat="1" applyFont="1"/>
    <xf numFmtId="178" fontId="17" fillId="3" borderId="0" xfId="3" applyNumberFormat="1" applyFont="1" applyFill="1" applyBorder="1" applyAlignment="1">
      <alignment vertical="top" wrapText="1"/>
    </xf>
    <xf numFmtId="179" fontId="0" fillId="0" borderId="0" xfId="0" applyNumberFormat="1"/>
    <xf numFmtId="180" fontId="0" fillId="0" borderId="0" xfId="0" applyNumberFormat="1"/>
    <xf numFmtId="164" fontId="11" fillId="0" borderId="0" xfId="0" applyNumberFormat="1" applyFont="1"/>
    <xf numFmtId="176" fontId="43" fillId="0" borderId="0" xfId="3" applyNumberFormat="1" applyFont="1" applyAlignment="1">
      <alignment vertical="top" wrapText="1"/>
    </xf>
    <xf numFmtId="2" fontId="42" fillId="0" borderId="0" xfId="0" applyNumberFormat="1" applyFont="1"/>
    <xf numFmtId="0" fontId="42" fillId="0" borderId="0" xfId="0" applyFont="1"/>
    <xf numFmtId="9" fontId="11" fillId="0" borderId="0" xfId="0" applyNumberFormat="1" applyFont="1" applyAlignment="1">
      <alignment vertical="top" wrapText="1"/>
    </xf>
    <xf numFmtId="164" fontId="11" fillId="0" borderId="0" xfId="0" applyNumberFormat="1" applyFont="1" applyAlignment="1">
      <alignment vertical="top" wrapText="1"/>
    </xf>
    <xf numFmtId="181" fontId="23" fillId="0" borderId="0" xfId="0" applyNumberFormat="1" applyFont="1" applyAlignment="1">
      <alignment wrapText="1"/>
    </xf>
    <xf numFmtId="4" fontId="23" fillId="0" borderId="0" xfId="0" applyNumberFormat="1" applyFont="1"/>
    <xf numFmtId="0" fontId="48" fillId="0" borderId="0" xfId="0" applyFont="1"/>
    <xf numFmtId="4" fontId="49" fillId="0" borderId="0" xfId="0" applyNumberFormat="1" applyFont="1"/>
    <xf numFmtId="180" fontId="0" fillId="0" borderId="0" xfId="0" applyNumberFormat="1" applyAlignment="1">
      <alignment wrapText="1"/>
    </xf>
    <xf numFmtId="9" fontId="2" fillId="0" borderId="0" xfId="1" applyFont="1" applyAlignment="1">
      <alignment horizontal="left" wrapText="1"/>
    </xf>
    <xf numFmtId="43" fontId="2" fillId="0" borderId="0" xfId="2" applyFont="1" applyAlignment="1">
      <alignment horizontal="left" wrapText="1"/>
    </xf>
    <xf numFmtId="171" fontId="0" fillId="0" borderId="0" xfId="2" applyNumberFormat="1" applyFont="1" applyAlignment="1">
      <alignment horizontal="left" vertical="center" wrapText="1"/>
    </xf>
    <xf numFmtId="0" fontId="0" fillId="0" borderId="9" xfId="0" applyBorder="1" applyAlignment="1">
      <alignment horizontal="left" indent="1"/>
    </xf>
    <xf numFmtId="10" fontId="0" fillId="0" borderId="6" xfId="1" applyNumberFormat="1" applyFont="1" applyBorder="1"/>
    <xf numFmtId="0" fontId="2" fillId="10" borderId="12" xfId="0" applyFont="1" applyFill="1" applyBorder="1" applyAlignment="1">
      <alignment horizontal="center" vertical="center" wrapText="1"/>
    </xf>
    <xf numFmtId="43" fontId="0" fillId="0" borderId="13" xfId="2" applyFont="1" applyBorder="1" applyAlignment="1">
      <alignment wrapText="1"/>
    </xf>
    <xf numFmtId="0" fontId="22" fillId="11" borderId="14" xfId="0" applyFont="1" applyFill="1" applyBorder="1" applyAlignment="1">
      <alignment horizontal="center" vertical="center" wrapText="1"/>
    </xf>
    <xf numFmtId="2" fontId="0" fillId="0" borderId="15" xfId="0" applyNumberFormat="1" applyBorder="1"/>
    <xf numFmtId="170" fontId="26" fillId="0" borderId="0" xfId="2" applyNumberFormat="1" applyFont="1" applyFill="1" applyAlignment="1">
      <alignment wrapText="1"/>
    </xf>
    <xf numFmtId="3" fontId="11" fillId="0" borderId="0" xfId="0" applyNumberFormat="1" applyFont="1"/>
    <xf numFmtId="9" fontId="11" fillId="0" borderId="0" xfId="1" applyFont="1" applyFill="1"/>
    <xf numFmtId="168" fontId="35" fillId="0" borderId="0" xfId="0" applyNumberFormat="1" applyFont="1" applyAlignment="1">
      <alignment horizontal="left" vertical="center" wrapText="1"/>
    </xf>
    <xf numFmtId="0" fontId="10" fillId="0" borderId="0" xfId="0" applyFont="1" applyAlignment="1">
      <alignment horizontal="left" vertical="center" wrapText="1"/>
    </xf>
    <xf numFmtId="0" fontId="36" fillId="0" borderId="0" xfId="0" applyFont="1" applyAlignment="1">
      <alignment horizontal="left" wrapText="1"/>
    </xf>
    <xf numFmtId="0" fontId="8" fillId="0" borderId="0" xfId="0" applyFont="1" applyAlignment="1">
      <alignment horizontal="left" vertical="center" wrapText="1"/>
    </xf>
    <xf numFmtId="0" fontId="31" fillId="9" borderId="0" xfId="0" applyFont="1" applyFill="1" applyAlignment="1">
      <alignment horizontal="left"/>
    </xf>
    <xf numFmtId="0" fontId="2" fillId="10" borderId="1" xfId="0" applyFont="1" applyFill="1" applyBorder="1" applyAlignment="1">
      <alignment horizontal="left"/>
    </xf>
    <xf numFmtId="0" fontId="0" fillId="0" borderId="2" xfId="0" applyBorder="1" applyAlignment="1">
      <alignment horizontal="center" vertical="center"/>
    </xf>
    <xf numFmtId="0" fontId="0" fillId="0" borderId="9" xfId="0" applyBorder="1" applyAlignment="1">
      <alignment horizontal="center" vertical="center"/>
    </xf>
    <xf numFmtId="0" fontId="0" fillId="0" borderId="0" xfId="0" applyAlignment="1">
      <alignment horizontal="center" vertical="center"/>
    </xf>
    <xf numFmtId="0" fontId="2" fillId="10" borderId="3" xfId="0" applyFont="1" applyFill="1" applyBorder="1" applyAlignment="1">
      <alignment horizontal="left"/>
    </xf>
    <xf numFmtId="0" fontId="2" fillId="10" borderId="4" xfId="0" applyFont="1" applyFill="1" applyBorder="1" applyAlignment="1">
      <alignment horizontal="left"/>
    </xf>
    <xf numFmtId="0" fontId="2" fillId="10" borderId="5" xfId="0" applyFont="1" applyFill="1" applyBorder="1" applyAlignment="1">
      <alignment horizontal="left"/>
    </xf>
    <xf numFmtId="0" fontId="2" fillId="10" borderId="3" xfId="0" applyFont="1" applyFill="1" applyBorder="1" applyAlignment="1">
      <alignment horizontal="center"/>
    </xf>
    <xf numFmtId="0" fontId="2" fillId="10" borderId="4" xfId="0" applyFont="1" applyFill="1" applyBorder="1" applyAlignment="1">
      <alignment horizontal="center"/>
    </xf>
    <xf numFmtId="0" fontId="2" fillId="10" borderId="5" xfId="0" applyFont="1" applyFill="1" applyBorder="1" applyAlignment="1">
      <alignment horizontal="center"/>
    </xf>
    <xf numFmtId="0" fontId="2" fillId="10" borderId="1" xfId="0" applyFont="1" applyFill="1" applyBorder="1" applyAlignment="1">
      <alignment horizontal="center"/>
    </xf>
    <xf numFmtId="0" fontId="0" fillId="0" borderId="0" xfId="0" applyAlignment="1">
      <alignment horizontal="left" wrapText="1"/>
    </xf>
    <xf numFmtId="0" fontId="6" fillId="0" borderId="0" xfId="0" applyFont="1" applyAlignment="1">
      <alignment horizontal="left" wrapText="1"/>
    </xf>
    <xf numFmtId="0" fontId="2" fillId="0" borderId="0" xfId="0" applyFont="1" applyAlignment="1">
      <alignment horizontal="left" wrapText="1"/>
    </xf>
    <xf numFmtId="9" fontId="0" fillId="0" borderId="0" xfId="1" applyFont="1" applyAlignment="1">
      <alignment horizontal="left" wrapText="1"/>
    </xf>
    <xf numFmtId="0" fontId="2" fillId="10" borderId="9" xfId="0" applyFont="1" applyFill="1" applyBorder="1" applyAlignment="1">
      <alignment horizontal="center"/>
    </xf>
    <xf numFmtId="0" fontId="2" fillId="10" borderId="6" xfId="0" applyFont="1" applyFill="1" applyBorder="1" applyAlignment="1">
      <alignment horizontal="center"/>
    </xf>
    <xf numFmtId="0" fontId="14" fillId="10" borderId="1" xfId="0" applyFont="1" applyFill="1" applyBorder="1" applyAlignment="1">
      <alignment wrapText="1"/>
    </xf>
    <xf numFmtId="0" fontId="14" fillId="10" borderId="3" xfId="0" applyFont="1" applyFill="1" applyBorder="1" applyAlignment="1">
      <alignment wrapText="1"/>
    </xf>
    <xf numFmtId="0" fontId="14" fillId="10" borderId="4" xfId="0" applyFont="1" applyFill="1" applyBorder="1" applyAlignment="1">
      <alignment wrapText="1"/>
    </xf>
    <xf numFmtId="0" fontId="14" fillId="10" borderId="9" xfId="0" applyFont="1" applyFill="1" applyBorder="1" applyAlignment="1">
      <alignment wrapText="1"/>
    </xf>
    <xf numFmtId="0" fontId="14" fillId="10" borderId="6" xfId="0" applyFont="1" applyFill="1" applyBorder="1" applyAlignment="1">
      <alignment wrapText="1"/>
    </xf>
    <xf numFmtId="0" fontId="50" fillId="13" borderId="16" xfId="0" applyFont="1" applyFill="1" applyBorder="1"/>
    <xf numFmtId="0" fontId="51" fillId="13" borderId="16" xfId="0" applyFont="1" applyFill="1" applyBorder="1"/>
    <xf numFmtId="0" fontId="52" fillId="14" borderId="16" xfId="0" applyFont="1" applyFill="1" applyBorder="1" applyAlignment="1">
      <alignment horizontal="left" vertical="top" wrapText="1"/>
    </xf>
    <xf numFmtId="0" fontId="53" fillId="13" borderId="16" xfId="0" applyFont="1" applyFill="1" applyBorder="1" applyAlignment="1">
      <alignment vertical="center" wrapText="1"/>
    </xf>
    <xf numFmtId="0" fontId="54" fillId="15" borderId="16" xfId="0" applyFont="1" applyFill="1" applyBorder="1" applyAlignment="1">
      <alignment wrapText="1"/>
    </xf>
    <xf numFmtId="0" fontId="54" fillId="15" borderId="16" xfId="0" applyFont="1" applyFill="1" applyBorder="1"/>
    <xf numFmtId="0" fontId="53" fillId="13" borderId="16" xfId="0" applyFont="1" applyFill="1" applyBorder="1"/>
    <xf numFmtId="0" fontId="0" fillId="16" borderId="0" xfId="0" applyFill="1"/>
    <xf numFmtId="0" fontId="27" fillId="16" borderId="0" xfId="0" applyFont="1" applyFill="1"/>
    <xf numFmtId="0" fontId="0" fillId="15" borderId="0" xfId="0" applyFill="1"/>
    <xf numFmtId="0" fontId="31" fillId="17" borderId="0" xfId="0" applyFont="1" applyFill="1"/>
    <xf numFmtId="0" fontId="32" fillId="17" borderId="0" xfId="0" applyFont="1" applyFill="1"/>
    <xf numFmtId="0" fontId="31" fillId="17" borderId="0" xfId="0" applyFont="1" applyFill="1" applyAlignment="1">
      <alignment horizontal="left"/>
    </xf>
  </cellXfs>
  <cellStyles count="8">
    <cellStyle name="Comma" xfId="2" builtinId="3"/>
    <cellStyle name="Comma 2" xfId="6" xr:uid="{AEDECFDF-F809-D244-A9F6-E0297E295C5B}"/>
    <cellStyle name="Currency" xfId="3" builtinId="4"/>
    <cellStyle name="Hyperlink" xfId="4" builtinId="8"/>
    <cellStyle name="Normal" xfId="0" builtinId="0"/>
    <cellStyle name="Normal 2" xfId="5" xr:uid="{C305CB99-28FB-F24C-AF31-16C4E4E7ED9E}"/>
    <cellStyle name="Percent" xfId="1" builtinId="5"/>
    <cellStyle name="Percent 2" xfId="7" xr:uid="{F239F74B-13B7-1B40-916A-1ECCC839D55F}"/>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9" defaultPivotStyle="PivotStyleLight16"/>
  <colors>
    <mruColors>
      <color rgb="FFF2BE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1856894</xdr:colOff>
      <xdr:row>0</xdr:row>
      <xdr:rowOff>0</xdr:rowOff>
    </xdr:from>
    <xdr:to>
      <xdr:col>2</xdr:col>
      <xdr:colOff>4542848</xdr:colOff>
      <xdr:row>0</xdr:row>
      <xdr:rowOff>1600200</xdr:rowOff>
    </xdr:to>
    <xdr:pic>
      <xdr:nvPicPr>
        <xdr:cNvPr id="5" name="Picture 4">
          <a:extLst>
            <a:ext uri="{FF2B5EF4-FFF2-40B4-BE49-F238E27FC236}">
              <a16:creationId xmlns:a16="http://schemas.microsoft.com/office/drawing/2014/main" id="{4087CD29-7B41-4A03-9E5A-83704841B87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56894" y="0"/>
          <a:ext cx="9363075" cy="1600200"/>
        </a:xfrm>
        <a:prstGeom prst="rect">
          <a:avLst/>
        </a:prstGeom>
      </xdr:spPr>
    </xdr:pic>
    <xdr:clientData/>
  </xdr:twoCellAnchor>
  <xdr:twoCellAnchor editAs="oneCell">
    <xdr:from>
      <xdr:col>1</xdr:col>
      <xdr:colOff>1327726</xdr:colOff>
      <xdr:row>14</xdr:row>
      <xdr:rowOff>86591</xdr:rowOff>
    </xdr:from>
    <xdr:to>
      <xdr:col>2</xdr:col>
      <xdr:colOff>1740486</xdr:colOff>
      <xdr:row>18</xdr:row>
      <xdr:rowOff>92750</xdr:rowOff>
    </xdr:to>
    <xdr:pic>
      <xdr:nvPicPr>
        <xdr:cNvPr id="6" name="Graphic 5">
          <a:extLst>
            <a:ext uri="{FF2B5EF4-FFF2-40B4-BE49-F238E27FC236}">
              <a16:creationId xmlns:a16="http://schemas.microsoft.com/office/drawing/2014/main" id="{56E0BF67-20DB-4FBA-9A41-B91D524D57A6}"/>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3386665" y="5743864"/>
          <a:ext cx="5030942" cy="7758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39669</xdr:colOff>
      <xdr:row>3</xdr:row>
      <xdr:rowOff>31202</xdr:rowOff>
    </xdr:from>
    <xdr:to>
      <xdr:col>3</xdr:col>
      <xdr:colOff>22736</xdr:colOff>
      <xdr:row>6</xdr:row>
      <xdr:rowOff>63499</xdr:rowOff>
    </xdr:to>
    <xdr:sp macro="" textlink="">
      <xdr:nvSpPr>
        <xdr:cNvPr id="2" name="TextBox 1">
          <a:extLst>
            <a:ext uri="{FF2B5EF4-FFF2-40B4-BE49-F238E27FC236}">
              <a16:creationId xmlns:a16="http://schemas.microsoft.com/office/drawing/2014/main" id="{DFC6A4D1-291F-C44C-B114-217A37176123}"/>
            </a:ext>
          </a:extLst>
        </xdr:cNvPr>
        <xdr:cNvSpPr txBox="1"/>
      </xdr:nvSpPr>
      <xdr:spPr>
        <a:xfrm>
          <a:off x="39669" y="704302"/>
          <a:ext cx="10676467" cy="9023897"/>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0"/>
            <a:t>This</a:t>
          </a:r>
          <a:r>
            <a:rPr lang="en-US" b="0" baseline="0"/>
            <a:t> MH </a:t>
          </a:r>
          <a:r>
            <a:rPr lang="en-US" b="0"/>
            <a:t>policy simulation and equity tool models how fiscal reforms on</a:t>
          </a:r>
          <a:r>
            <a:rPr lang="en-US" b="0" baseline="0"/>
            <a:t> </a:t>
          </a:r>
          <a:r>
            <a:rPr lang="en-US" b="0"/>
            <a:t>Menstrual Health products</a:t>
          </a:r>
          <a:r>
            <a:rPr lang="en-US" b="0" baseline="0"/>
            <a:t> - including </a:t>
          </a:r>
          <a:r>
            <a:rPr lang="en-US" b="0"/>
            <a:t>VAT treatment, shifts</a:t>
          </a:r>
          <a:r>
            <a:rPr lang="en-US" b="0" baseline="0"/>
            <a:t> in</a:t>
          </a:r>
          <a:r>
            <a:rPr lang="en-US" b="0"/>
            <a:t> import and customs duties, border levies, and other para</a:t>
          </a:r>
          <a:r>
            <a:rPr lang="en-US" b="0" baseline="0"/>
            <a:t> tarrifs</a:t>
          </a:r>
          <a:r>
            <a:rPr lang="en-US" b="0"/>
            <a:t>—could</a:t>
          </a:r>
          <a:r>
            <a:rPr lang="en-US" b="0" baseline="0"/>
            <a:t> </a:t>
          </a:r>
          <a:r>
            <a:rPr lang="en-US" b="0"/>
            <a:t>pass through the supply chain of</a:t>
          </a:r>
          <a:r>
            <a:rPr lang="en-US" b="0" baseline="0"/>
            <a:t> </a:t>
          </a:r>
          <a:r>
            <a:rPr lang="en-US" b="0"/>
            <a:t>imported and locally manufactured</a:t>
          </a:r>
          <a:r>
            <a:rPr lang="en-US" b="0" baseline="0"/>
            <a:t> products to benifit menstratuers who purchase their products. The model explores the potentiual i</a:t>
          </a:r>
          <a:r>
            <a:rPr lang="en-US" b="0"/>
            <a:t>mpact of</a:t>
          </a:r>
          <a:r>
            <a:rPr lang="en-US" b="0" baseline="0"/>
            <a:t> these fiscal reforms on</a:t>
          </a:r>
          <a:r>
            <a:rPr lang="en-US" b="0"/>
            <a:t> retail prices in formal</a:t>
          </a:r>
          <a:r>
            <a:rPr lang="en-US" b="0" baseline="0"/>
            <a:t> and</a:t>
          </a:r>
          <a:r>
            <a:rPr lang="en-US" b="0"/>
            <a:t> informal channels, and how affordability and equity for poor and non-poor households could</a:t>
          </a:r>
          <a:r>
            <a:rPr lang="en-US" b="0" baseline="0"/>
            <a:t> be impacted by these price changes</a:t>
          </a:r>
          <a:r>
            <a:rPr lang="en-US" b="0"/>
            <a:t>.</a:t>
          </a:r>
        </a:p>
        <a:p>
          <a:endParaRPr lang="en-US"/>
        </a:p>
        <a:p>
          <a:r>
            <a:rPr lang="en-US"/>
            <a:t>This model</a:t>
          </a:r>
          <a:r>
            <a:rPr lang="en-US" baseline="0"/>
            <a:t> was developed by leveraging data from</a:t>
          </a:r>
          <a:r>
            <a:rPr lang="en-US"/>
            <a:t> Kenya, as a prototype</a:t>
          </a:r>
          <a:r>
            <a:rPr lang="en-US" baseline="0"/>
            <a:t> country, generated by a review of the literature, key informant interviews with manufacturers, importers, and stakeholders, market visits, and </a:t>
          </a:r>
          <a:r>
            <a:rPr lang="en-US" baseline="0">
              <a:solidFill>
                <a:schemeClr val="tx1">
                  <a:lumMod val="95000"/>
                  <a:lumOff val="5000"/>
                </a:schemeClr>
              </a:solidFill>
            </a:rPr>
            <a:t>select data from market monitoring companies.</a:t>
          </a:r>
          <a:endParaRPr lang="en-US">
            <a:solidFill>
              <a:schemeClr val="tx1">
                <a:lumMod val="95000"/>
                <a:lumOff val="5000"/>
              </a:schemeClr>
            </a:solidFill>
          </a:endParaRPr>
        </a:p>
        <a:p>
          <a:endParaRPr lang="en-US">
            <a:solidFill>
              <a:schemeClr val="tx1">
                <a:lumMod val="95000"/>
                <a:lumOff val="5000"/>
              </a:schemeClr>
            </a:solidFill>
          </a:endParaRPr>
        </a:p>
        <a:p>
          <a:r>
            <a:rPr lang="en-US" b="1">
              <a:solidFill>
                <a:schemeClr val="tx2"/>
              </a:solidFill>
            </a:rPr>
            <a:t>USES FOR THE TOOL</a:t>
          </a:r>
        </a:p>
        <a:p>
          <a:endParaRPr lang="en-US" b="1"/>
        </a:p>
        <a:p>
          <a:r>
            <a:rPr lang="en-US" b="1"/>
            <a:t>1. Model how reductions in taxes</a:t>
          </a:r>
          <a:r>
            <a:rPr lang="en-US" b="1" baseline="0"/>
            <a:t> and fees are </a:t>
          </a:r>
          <a:r>
            <a:rPr lang="en-US" b="1"/>
            <a:t>passed-through to consumers:</a:t>
          </a:r>
          <a:r>
            <a:rPr lang="en-US"/>
            <a:t> Translate upstream tax/fee changes </a:t>
          </a:r>
          <a:r>
            <a:rPr lang="en-US" b="0"/>
            <a:t>into consumer-facing price changes using channel-specific pass-through assumptions.</a:t>
          </a:r>
        </a:p>
        <a:p>
          <a:r>
            <a:rPr lang="en-US" b="1"/>
            <a:t>2. Compare the</a:t>
          </a:r>
          <a:r>
            <a:rPr lang="en-US" b="1" baseline="0"/>
            <a:t> impact of different tax treatments</a:t>
          </a:r>
          <a:r>
            <a:rPr lang="en-US" b="1"/>
            <a:t>: </a:t>
          </a:r>
          <a:r>
            <a:rPr lang="en-US"/>
            <a:t>Quantify the difference between </a:t>
          </a:r>
          <a:r>
            <a:rPr lang="en-US" b="0"/>
            <a:t>standard-rated, zero-rated, and exempt VAT treatments, including stuck input VAT for local manufacturers </a:t>
          </a:r>
        </a:p>
        <a:p>
          <a:r>
            <a:rPr lang="en-US" b="1"/>
            <a:t>3. Link shifts in VAT to changes in equitable access:</a:t>
          </a:r>
          <a:r>
            <a:rPr lang="en-US"/>
            <a:t> Convert price changes </a:t>
          </a:r>
          <a:r>
            <a:rPr lang="en-US" b="0"/>
            <a:t>into Relative Income to Price (RIP) ratios by income group and channel mix.</a:t>
          </a:r>
        </a:p>
        <a:p>
          <a:endParaRPr lang="en-US" b="1"/>
        </a:p>
        <a:p>
          <a:r>
            <a:rPr lang="en-US" b="1">
              <a:solidFill>
                <a:schemeClr val="tx2"/>
              </a:solidFill>
            </a:rPr>
            <a:t>KEY OUTPUTS OF THE MODEL</a:t>
          </a:r>
        </a:p>
        <a:p>
          <a:endParaRPr lang="en-US" b="1"/>
        </a:p>
        <a:p>
          <a:r>
            <a:rPr lang="en-US" b="1"/>
            <a:t>1. Baseline cost stacks (for imported &amp; local products):</a:t>
          </a:r>
          <a:r>
            <a:rPr lang="en-US"/>
            <a:t> The model builds out current</a:t>
          </a:r>
          <a:r>
            <a:rPr lang="en-US" baseline="0"/>
            <a:t> </a:t>
          </a:r>
          <a:r>
            <a:rPr lang="en-US" b="0"/>
            <a:t>landed costs (for imported products)</a:t>
          </a:r>
          <a:r>
            <a:rPr lang="en-US" b="0" baseline="0"/>
            <a:t> including </a:t>
          </a:r>
          <a:r>
            <a:rPr lang="en-US"/>
            <a:t>border levies and para-tarrifs</a:t>
          </a:r>
          <a:r>
            <a:rPr lang="en-US" baseline="0"/>
            <a:t> such as Import Declaration Fees, the Railway Development Levy, etc.,</a:t>
          </a:r>
          <a:r>
            <a:rPr lang="en-US" b="0"/>
            <a:t>VAT,</a:t>
          </a:r>
          <a:r>
            <a:rPr lang="en-US"/>
            <a:t> margins, and other</a:t>
          </a:r>
          <a:r>
            <a:rPr lang="en-US" baseline="0"/>
            <a:t> relevent costs as a refernece point. </a:t>
          </a:r>
          <a:r>
            <a:rPr lang="en-US"/>
            <a:t>For localy</a:t>
          </a:r>
          <a:r>
            <a:rPr lang="en-US" baseline="0"/>
            <a:t> manufactuered</a:t>
          </a:r>
          <a:r>
            <a:rPr lang="en-US"/>
            <a:t> goods, it also isolates </a:t>
          </a:r>
          <a:r>
            <a:rPr lang="en-US" b="0"/>
            <a:t>non-recoverable input VAT (“stuck VAT”) under exemption.</a:t>
          </a:r>
        </a:p>
        <a:p>
          <a:r>
            <a:rPr lang="en-US" b="1"/>
            <a:t>2. Scenario testing:</a:t>
          </a:r>
          <a:r>
            <a:rPr lang="en-US"/>
            <a:t> One-click toggles to test shifts in tax regime, such</a:t>
          </a:r>
          <a:r>
            <a:rPr lang="en-US" baseline="0"/>
            <a:t> as</a:t>
          </a:r>
          <a:r>
            <a:rPr lang="en-US"/>
            <a:t> </a:t>
          </a:r>
          <a:r>
            <a:rPr lang="en-US" b="0"/>
            <a:t>VAT STANDARD ↔ ZERO-RATED ↔ EXEMPT </a:t>
          </a:r>
          <a:r>
            <a:rPr lang="en-US"/>
            <a:t>calculated separately for imported and locally manufactured goods, with opportunities</a:t>
          </a:r>
          <a:r>
            <a:rPr lang="en-US" baseline="0"/>
            <a:t> to model changes in other fees such as </a:t>
          </a:r>
          <a:r>
            <a:rPr lang="en-US" b="0"/>
            <a:t>duties</a:t>
          </a:r>
          <a:r>
            <a:rPr lang="en-US" b="0" baseline="0"/>
            <a:t> and l</a:t>
          </a:r>
          <a:r>
            <a:rPr lang="en-US" b="0"/>
            <a:t>evys</a:t>
          </a:r>
          <a:r>
            <a:rPr lang="en-US"/>
            <a:t>. Outputs show </a:t>
          </a:r>
          <a:r>
            <a:rPr lang="en-US" b="0"/>
            <a:t>before and after ex-VAT retail and final shelf prices by channel.</a:t>
          </a:r>
        </a:p>
        <a:p>
          <a:r>
            <a:rPr lang="en-US" b="1"/>
            <a:t>3. Pass-through engine (formal vs. informal):</a:t>
          </a:r>
          <a:r>
            <a:rPr lang="en-US"/>
            <a:t> An application</a:t>
          </a:r>
          <a:r>
            <a:rPr lang="en-US" baseline="0"/>
            <a:t> of</a:t>
          </a:r>
          <a:r>
            <a:rPr lang="en-US"/>
            <a:t> </a:t>
          </a:r>
          <a:r>
            <a:rPr lang="en-US" b="0"/>
            <a:t>channel-specific pass-through </a:t>
          </a:r>
          <a:r>
            <a:rPr lang="en-US"/>
            <a:t>to convert manufacturer-side savings into </a:t>
          </a:r>
          <a:r>
            <a:rPr lang="en-US" b="0"/>
            <a:t>realistic shelf impact,</a:t>
          </a:r>
          <a:r>
            <a:rPr lang="en-US" b="0" baseline="0"/>
            <a:t> which </a:t>
          </a:r>
          <a:r>
            <a:rPr lang="en-US" b="0"/>
            <a:t>can  then be calibrated to market concentration / competativeness</a:t>
          </a:r>
          <a:r>
            <a:rPr lang="en-US" b="0" baseline="0"/>
            <a:t> </a:t>
          </a:r>
          <a:r>
            <a:rPr lang="en-US" b="0"/>
            <a:t>or other assumptions.</a:t>
          </a:r>
        </a:p>
        <a:p>
          <a:r>
            <a:rPr lang="en-US" b="1"/>
            <a:t>4. Affordability metrics:</a:t>
          </a:r>
          <a:r>
            <a:rPr lang="en-US"/>
            <a:t> </a:t>
          </a:r>
          <a:r>
            <a:rPr lang="en-US" b="0"/>
            <a:t>Relative income</a:t>
          </a:r>
          <a:r>
            <a:rPr lang="en-US" b="0" baseline="0"/>
            <a:t> to </a:t>
          </a:r>
          <a:r>
            <a:rPr lang="en-US" b="0"/>
            <a:t>Price (RIP) by income</a:t>
          </a:r>
          <a:r>
            <a:rPr lang="en-US" b="0" baseline="0"/>
            <a:t> quintile</a:t>
          </a:r>
          <a:r>
            <a:rPr lang="en-US" b="0"/>
            <a:t>, which compares estimated</a:t>
          </a:r>
          <a:r>
            <a:rPr lang="en-US" b="0" baseline="0"/>
            <a:t> costs on a monthly spend </a:t>
          </a:r>
          <a:r>
            <a:rPr lang="en-US" b="0"/>
            <a:t>and a 2.5% affordability line (model benchmark).</a:t>
          </a:r>
        </a:p>
        <a:p>
          <a:r>
            <a:rPr lang="en-US" b="1"/>
            <a:t>5. Equity metrics:</a:t>
          </a:r>
          <a:endParaRPr lang="en-US" b="0"/>
        </a:p>
        <a:p>
          <a:r>
            <a:rPr lang="en-US">
              <a:solidFill>
                <a:schemeClr val="tx1"/>
              </a:solidFill>
            </a:rPr>
            <a:t>*</a:t>
          </a:r>
          <a:r>
            <a:rPr lang="en-US" b="1"/>
            <a:t>Benefit–Cost Ratio (BCR) of VAT reform:</a:t>
          </a:r>
          <a:r>
            <a:rPr lang="en-US"/>
            <a:t> </a:t>
          </a:r>
          <a:r>
            <a:rPr lang="en-US" b="0"/>
            <a:t>VAT savings accruing to the poor divided by foregone VAT on non-poor—a</a:t>
          </a:r>
          <a:r>
            <a:rPr lang="en-US" b="0" baseline="0"/>
            <a:t> </a:t>
          </a:r>
          <a:r>
            <a:rPr lang="en-US" b="0"/>
            <a:t>check to determine the net benifit</a:t>
          </a:r>
          <a:r>
            <a:rPr lang="en-US" b="0" baseline="0"/>
            <a:t> to the ppor.</a:t>
          </a:r>
          <a:endParaRPr lang="en-US" b="0"/>
        </a:p>
        <a:p>
          <a:r>
            <a:rPr lang="en-US" b="1"/>
            <a:t>6. Market dynamics:</a:t>
          </a:r>
          <a:r>
            <a:rPr lang="en-US"/>
            <a:t> Results split </a:t>
          </a:r>
          <a:r>
            <a:rPr lang="en-US" b="0"/>
            <a:t>by formal</a:t>
          </a:r>
          <a:r>
            <a:rPr lang="en-US" b="0" baseline="0"/>
            <a:t> and </a:t>
          </a:r>
          <a:r>
            <a:rPr lang="en-US" b="0"/>
            <a:t>informal channels, with editable channel shares (different for poor vs. non-Poor) to reflect shopping patterns.</a:t>
          </a:r>
        </a:p>
        <a:p>
          <a:r>
            <a:rPr lang="en-US" b="1"/>
            <a:t>7. Reporting-ready outputs:</a:t>
          </a:r>
          <a:r>
            <a:rPr lang="en-US"/>
            <a:t> Compact tables showing </a:t>
          </a:r>
          <a:r>
            <a:rPr lang="en-US" b="0"/>
            <a:t>price deltas, RIP deltas, equity ratios, and scenario summaries </a:t>
          </a:r>
          <a:r>
            <a:rPr lang="en-US"/>
            <a:t>suitable for slides or briefs.</a:t>
          </a:r>
        </a:p>
        <a:p>
          <a:endParaRPr lang="en-US" b="1"/>
        </a:p>
        <a:p>
          <a:r>
            <a:rPr lang="en-US" b="1">
              <a:solidFill>
                <a:schemeClr val="tx2"/>
              </a:solidFill>
            </a:rPr>
            <a:t>HOW IT WORKS </a:t>
          </a:r>
          <a:r>
            <a:rPr lang="en-US" b="1" i="1">
              <a:solidFill>
                <a:schemeClr val="tx2"/>
              </a:solidFill>
            </a:rPr>
            <a:t>(in three steps)</a:t>
          </a:r>
        </a:p>
        <a:p>
          <a:endParaRPr lang="en-US" b="1" i="1">
            <a:solidFill>
              <a:srgbClr val="C00000"/>
            </a:solidFill>
          </a:endParaRPr>
        </a:p>
        <a:p>
          <a:r>
            <a:rPr lang="en-US" b="1"/>
            <a:t>STEP 1. Estimates price build-up:</a:t>
          </a:r>
          <a:r>
            <a:rPr lang="en-US"/>
            <a:t> Construct </a:t>
          </a:r>
          <a:r>
            <a:rPr lang="en-US" b="0"/>
            <a:t>ex-VAT retail (and VAT at till if STANDARD)</a:t>
          </a:r>
          <a:r>
            <a:rPr lang="en-US" b="0" baseline="0"/>
            <a:t> including for value chain mark ups </a:t>
          </a:r>
          <a:r>
            <a:rPr lang="en-US" b="0"/>
            <a:t>for baseline and reform scenarios.</a:t>
          </a:r>
        </a:p>
        <a:p>
          <a:r>
            <a:rPr lang="en-US" b="1"/>
            <a:t>STEP 2. Calculates pass-through:</a:t>
          </a:r>
          <a:r>
            <a:rPr lang="en-US"/>
            <a:t> Apply channel-specific pass-through to </a:t>
          </a:r>
          <a:r>
            <a:rPr lang="en-US" b="0"/>
            <a:t>the ex-VAT change to get the consumer price delta by channel.</a:t>
          </a:r>
        </a:p>
        <a:p>
          <a:r>
            <a:rPr lang="en-US" b="1"/>
            <a:t>STEP 3. Determines affordability &amp; equity:</a:t>
          </a:r>
          <a:r>
            <a:rPr lang="en-US"/>
            <a:t> Weight prices by each group’s </a:t>
          </a:r>
          <a:r>
            <a:rPr lang="en-US" b="0"/>
            <a:t>channel mix, </a:t>
          </a:r>
          <a:r>
            <a:rPr lang="en-US"/>
            <a:t>multiply by </a:t>
          </a:r>
          <a:r>
            <a:rPr lang="en-US" b="0"/>
            <a:t>monthly need (16 units), </a:t>
          </a:r>
          <a:r>
            <a:rPr lang="en-US"/>
            <a:t>divide by </a:t>
          </a:r>
          <a:r>
            <a:rPr lang="en-US" b="0"/>
            <a:t>monthly income to get Relative Income to Prcie</a:t>
          </a:r>
          <a:r>
            <a:rPr lang="en-US" b="0" baseline="0"/>
            <a:t> (RIP)</a:t>
          </a:r>
          <a:r>
            <a:rPr lang="en-US" b="0"/>
            <a:t>, and then compute the </a:t>
          </a:r>
          <a:r>
            <a:rPr lang="en-US" b="0" baseline="0"/>
            <a:t>Benifit to Cost Ratio (BCR).</a:t>
          </a:r>
        </a:p>
        <a:p>
          <a:endParaRPr lang="en-US" b="1"/>
        </a:p>
        <a:p>
          <a:r>
            <a:rPr lang="en-US" b="1" i="1" u="sng">
              <a:solidFill>
                <a:schemeClr val="tx2"/>
              </a:solidFill>
            </a:rPr>
            <a:t>Note</a:t>
          </a:r>
          <a:r>
            <a:rPr lang="en-US" b="1">
              <a:solidFill>
                <a:schemeClr val="tx2"/>
              </a:solidFill>
            </a:rPr>
            <a:t>:</a:t>
          </a:r>
          <a:r>
            <a:rPr lang="en-US" b="1" baseline="0">
              <a:solidFill>
                <a:schemeClr val="tx2"/>
              </a:solidFill>
            </a:rPr>
            <a:t> </a:t>
          </a:r>
          <a:r>
            <a:rPr lang="en-US" b="1">
              <a:solidFill>
                <a:schemeClr val="tx2"/>
              </a:solidFill>
            </a:rPr>
            <a:t>What the model does </a:t>
          </a:r>
          <a:r>
            <a:rPr lang="en-US" b="1" i="1">
              <a:solidFill>
                <a:schemeClr val="tx2"/>
              </a:solidFill>
            </a:rPr>
            <a:t>not</a:t>
          </a:r>
          <a:r>
            <a:rPr lang="en-US" b="1">
              <a:solidFill>
                <a:schemeClr val="tx2"/>
              </a:solidFill>
            </a:rPr>
            <a:t> do (by design)</a:t>
          </a:r>
        </a:p>
        <a:p>
          <a:r>
            <a:rPr lang="en-US" b="1"/>
            <a:t>1. </a:t>
          </a:r>
          <a:r>
            <a:rPr lang="en-US" b="0"/>
            <a:t>It does not forecast volume changes with </a:t>
          </a:r>
          <a:r>
            <a:rPr lang="en-US"/>
            <a:t>price changes (given weak data on demand elasticity).</a:t>
          </a:r>
        </a:p>
        <a:p>
          <a:r>
            <a:rPr lang="en-US" b="1"/>
            <a:t>2.</a:t>
          </a:r>
          <a:r>
            <a:rPr lang="en-US" b="1" baseline="0"/>
            <a:t> </a:t>
          </a:r>
          <a:r>
            <a:rPr lang="en-US"/>
            <a:t>It </a:t>
          </a:r>
          <a:r>
            <a:rPr lang="en-US" b="0"/>
            <a:t>does not asses product quality or non-price barriers (stigma, access logistics</a:t>
          </a:r>
          <a:r>
            <a:rPr lang="en-US"/>
            <a:t>).</a:t>
          </a:r>
        </a:p>
        <a:p>
          <a:r>
            <a:rPr lang="en-US" b="1"/>
            <a:t>3.</a:t>
          </a:r>
          <a:r>
            <a:rPr lang="en-US" b="1" baseline="0"/>
            <a:t> </a:t>
          </a:r>
          <a:r>
            <a:rPr lang="en-US" b="0" baseline="0"/>
            <a:t>It does not p</a:t>
          </a:r>
          <a:r>
            <a:rPr lang="en-US" b="0"/>
            <a:t>rovide </a:t>
          </a:r>
          <a:r>
            <a:rPr lang="en-US"/>
            <a:t>a</a:t>
          </a:r>
          <a:r>
            <a:rPr lang="en-US" baseline="0"/>
            <a:t> specific pass through with absolute certainty. </a:t>
          </a:r>
          <a:r>
            <a:rPr lang="en-US"/>
            <a:t>Results </a:t>
          </a:r>
          <a:r>
            <a:rPr lang="en-US" b="0"/>
            <a:t>are scenario comparisons, </a:t>
          </a:r>
          <a:r>
            <a:rPr lang="en-US"/>
            <a:t>not point forecasts. Markets</a:t>
          </a:r>
          <a:r>
            <a:rPr lang="en-US" baseline="0"/>
            <a:t> in low and middle income countries (LMICs) are fragmented, messy, and operate with a lot of noise, and as a result such specificity is not possible. </a:t>
          </a:r>
          <a:endParaRPr lang="en-US"/>
        </a:p>
        <a:p>
          <a:endParaRPr lang="en-US"/>
        </a:p>
        <a:p>
          <a:r>
            <a:rPr lang="en-US" b="1">
              <a:solidFill>
                <a:schemeClr val="tx2"/>
              </a:solidFill>
            </a:rPr>
            <a:t>DATA INPUTS REQUIRED</a:t>
          </a:r>
        </a:p>
        <a:p>
          <a:r>
            <a:rPr lang="en-US" b="1"/>
            <a:t>1.</a:t>
          </a:r>
          <a:r>
            <a:rPr lang="en-US" b="1" baseline="0"/>
            <a:t> </a:t>
          </a:r>
          <a:r>
            <a:rPr lang="en-US" b="1"/>
            <a:t>Population &amp; demand estimates</a:t>
          </a:r>
          <a:r>
            <a:rPr lang="en-US"/>
            <a:t>: Menstruating individuals, and units consumed per month.</a:t>
          </a:r>
        </a:p>
        <a:p>
          <a:r>
            <a:rPr lang="en-US" b="1"/>
            <a:t>2. Market segmentation</a:t>
          </a:r>
          <a:r>
            <a:rPr lang="en-US"/>
            <a:t>: Imported vs. local,</a:t>
          </a:r>
          <a:r>
            <a:rPr lang="en-US" baseline="0"/>
            <a:t> and</a:t>
          </a:r>
          <a:r>
            <a:rPr lang="en-US"/>
            <a:t> formal vs. informal channels,</a:t>
          </a:r>
          <a:r>
            <a:rPr lang="en-US" baseline="0"/>
            <a:t> market structure and relative competativeness</a:t>
          </a:r>
          <a:endParaRPr lang="en-US"/>
        </a:p>
        <a:p>
          <a:r>
            <a:rPr lang="en-US" b="1"/>
            <a:t>3. Fiscal parameters</a:t>
          </a:r>
          <a:r>
            <a:rPr lang="en-US"/>
            <a:t>: VAT rates, import duty, and para tarrifs (e.g.,Import Declaration Fees, Railway Development Levy, standards levy</a:t>
          </a:r>
          <a:r>
            <a:rPr lang="en-US" baseline="0"/>
            <a:t>, etc._</a:t>
          </a:r>
          <a:endParaRPr lang="en-US"/>
        </a:p>
        <a:p>
          <a:r>
            <a:rPr lang="en-US" b="1"/>
            <a:t>4. Cost stack assumptions</a:t>
          </a:r>
          <a:r>
            <a:rPr lang="en-US"/>
            <a:t>: Manufacturing (COGS estimates), import, distribution margins.</a:t>
          </a:r>
        </a:p>
        <a:p>
          <a:r>
            <a:rPr lang="en-US" b="1"/>
            <a:t>5. Pass-through assumptions</a:t>
          </a:r>
          <a:r>
            <a:rPr lang="en-US"/>
            <a:t>: Percentage of cost change passed to consumer (formal vs. informal).</a:t>
          </a:r>
        </a:p>
        <a:p>
          <a:endParaRPr lang="en-US"/>
        </a:p>
        <a:p>
          <a:endParaRPr lang="en-US"/>
        </a:p>
        <a:p>
          <a:endParaRPr lang="en-US"/>
        </a:p>
        <a:p>
          <a:endParaRPr lang="en-US" sz="1100"/>
        </a:p>
      </xdr:txBody>
    </xdr:sp>
    <xdr:clientData/>
  </xdr:twoCellAnchor>
  <xdr:twoCellAnchor editAs="oneCell">
    <xdr:from>
      <xdr:col>0</xdr:col>
      <xdr:colOff>0</xdr:colOff>
      <xdr:row>0</xdr:row>
      <xdr:rowOff>0</xdr:rowOff>
    </xdr:from>
    <xdr:to>
      <xdr:col>3</xdr:col>
      <xdr:colOff>9525</xdr:colOff>
      <xdr:row>0</xdr:row>
      <xdr:rowOff>695325</xdr:rowOff>
    </xdr:to>
    <xdr:pic>
      <xdr:nvPicPr>
        <xdr:cNvPr id="4" name="Picture 3">
          <a:extLst>
            <a:ext uri="{FF2B5EF4-FFF2-40B4-BE49-F238E27FC236}">
              <a16:creationId xmlns:a16="http://schemas.microsoft.com/office/drawing/2014/main" id="{F54A601F-4EAD-4517-AC72-BA261AC7B64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363075" cy="6953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2</xdr:row>
      <xdr:rowOff>114300</xdr:rowOff>
    </xdr:from>
    <xdr:to>
      <xdr:col>3</xdr:col>
      <xdr:colOff>1</xdr:colOff>
      <xdr:row>159</xdr:row>
      <xdr:rowOff>25400</xdr:rowOff>
    </xdr:to>
    <xdr:sp macro="" textlink="">
      <xdr:nvSpPr>
        <xdr:cNvPr id="2" name="TextBox 1">
          <a:extLst>
            <a:ext uri="{FF2B5EF4-FFF2-40B4-BE49-F238E27FC236}">
              <a16:creationId xmlns:a16="http://schemas.microsoft.com/office/drawing/2014/main" id="{F09B60E9-4C34-6442-8536-9B903BBB1CC4}"/>
            </a:ext>
          </a:extLst>
        </xdr:cNvPr>
        <xdr:cNvSpPr txBox="1"/>
      </xdr:nvSpPr>
      <xdr:spPr>
        <a:xfrm>
          <a:off x="1" y="495300"/>
          <a:ext cx="2476500" cy="2981960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t>- Currency/period:</a:t>
          </a:r>
          <a:r>
            <a:rPr lang="en-US"/>
            <a:t> Prices in </a:t>
          </a:r>
          <a:r>
            <a:rPr lang="en-US" b="0">
              <a:solidFill>
                <a:schemeClr val="tx2"/>
              </a:solidFill>
            </a:rPr>
            <a:t>[local</a:t>
          </a:r>
          <a:r>
            <a:rPr lang="en-US" b="0" baseline="0">
              <a:solidFill>
                <a:schemeClr val="tx2"/>
              </a:solidFill>
            </a:rPr>
            <a:t> currency] </a:t>
          </a:r>
          <a:r>
            <a:rPr lang="en-US"/>
            <a:t>; Relative</a:t>
          </a:r>
          <a:r>
            <a:rPr lang="en-US" baseline="0"/>
            <a:t> </a:t>
          </a:r>
          <a:r>
            <a:rPr lang="en-US"/>
            <a:t>Income to Price  calculated on a </a:t>
          </a:r>
          <a:r>
            <a:rPr lang="en-US" b="1"/>
            <a:t>monthly</a:t>
          </a:r>
          <a:r>
            <a:rPr lang="en-US"/>
            <a:t> basis.</a:t>
          </a:r>
        </a:p>
        <a:p>
          <a:r>
            <a:rPr lang="en-US" b="1"/>
            <a:t>- Pack size</a:t>
          </a:r>
          <a:r>
            <a:rPr lang="en-US"/>
            <a:t> = </a:t>
          </a:r>
          <a:r>
            <a:rPr lang="en-US" b="1"/>
            <a:t>8 units</a:t>
          </a:r>
          <a:r>
            <a:rPr lang="en-US"/>
            <a:t> (default).</a:t>
          </a:r>
        </a:p>
        <a:p>
          <a:r>
            <a:rPr lang="en-US" b="1"/>
            <a:t>- Monthly need:</a:t>
          </a:r>
          <a:r>
            <a:rPr lang="en-US"/>
            <a:t> </a:t>
          </a:r>
          <a:r>
            <a:rPr lang="en-US" b="1"/>
            <a:t>16 units</a:t>
          </a:r>
          <a:r>
            <a:rPr lang="en-US"/>
            <a:t> (≈ </a:t>
          </a:r>
          <a:r>
            <a:rPr lang="en-US" b="1"/>
            <a:t>2 packs</a:t>
          </a:r>
          <a:r>
            <a:rPr lang="en-US"/>
            <a:t>) per menstruating person per month.</a:t>
          </a:r>
        </a:p>
        <a:p>
          <a:r>
            <a:rPr lang="en-US" b="1"/>
            <a:t>- Channels:</a:t>
          </a:r>
          <a:r>
            <a:rPr lang="en-US"/>
            <a:t> </a:t>
          </a:r>
          <a:r>
            <a:rPr lang="en-US" b="1"/>
            <a:t>Formal</a:t>
          </a:r>
          <a:r>
            <a:rPr lang="en-US"/>
            <a:t> (supermarkets, pharmacies) and </a:t>
          </a:r>
          <a:r>
            <a:rPr lang="en-US" b="1"/>
            <a:t>Informal</a:t>
          </a:r>
          <a:r>
            <a:rPr lang="en-US"/>
            <a:t> (kiosks/dukas/open markets).</a:t>
          </a:r>
        </a:p>
        <a:p>
          <a:r>
            <a:rPr lang="en-US" b="1"/>
            <a:t>- Groups:</a:t>
          </a:r>
          <a:r>
            <a:rPr lang="en-US"/>
            <a:t> </a:t>
          </a:r>
          <a:r>
            <a:rPr lang="en-US" b="1"/>
            <a:t>Poor</a:t>
          </a:r>
          <a:r>
            <a:rPr lang="en-US"/>
            <a:t> (lowest 3 quintiles) and </a:t>
          </a:r>
          <a:r>
            <a:rPr lang="en-US" b="1"/>
            <a:t>Non-Poor</a:t>
          </a:r>
          <a:r>
            <a:rPr lang="en-US"/>
            <a:t> (top 2 quintiles).</a:t>
          </a:r>
        </a:p>
        <a:p>
          <a:r>
            <a:rPr lang="en-US" b="1"/>
            <a:t>- Baseline vs. Reform:</a:t>
          </a:r>
          <a:r>
            <a:rPr lang="en-US"/>
            <a:t> “Baseline” is current policy; “Reform” applies the scenario changes.</a:t>
          </a:r>
        </a:p>
        <a:p>
          <a:endParaRPr lang="en-US" b="1"/>
        </a:p>
        <a:p>
          <a:endParaRPr lang="en-US" b="1">
            <a:solidFill>
              <a:schemeClr val="tx2"/>
            </a:solidFill>
          </a:endParaRPr>
        </a:p>
        <a:p>
          <a:r>
            <a:rPr lang="en-US" b="1">
              <a:solidFill>
                <a:schemeClr val="tx2"/>
              </a:solidFill>
            </a:rPr>
            <a:t>1) PRODUCT AND COST STACK (IMPORTED VS. LOCAL)</a:t>
          </a:r>
        </a:p>
        <a:p>
          <a:endParaRPr lang="en-US" b="1"/>
        </a:p>
        <a:p>
          <a:r>
            <a:rPr lang="en-US" b="1" u="sng">
              <a:solidFill>
                <a:schemeClr val="tx2"/>
              </a:solidFill>
            </a:rPr>
            <a:t>CORE PRICE BASIS</a:t>
          </a:r>
        </a:p>
        <a:p>
          <a:endParaRPr lang="en-US" b="1"/>
        </a:p>
        <a:p>
          <a:r>
            <a:rPr lang="en-US" b="1"/>
            <a:t>- CIF (Cost-Insurance-Freight) price </a:t>
          </a:r>
          <a:r>
            <a:rPr lang="en-US" b="0">
              <a:solidFill>
                <a:schemeClr val="tx2"/>
              </a:solidFill>
            </a:rPr>
            <a:t>[local</a:t>
          </a:r>
          <a:r>
            <a:rPr lang="en-US" b="0" baseline="0">
              <a:solidFill>
                <a:schemeClr val="tx2"/>
              </a:solidFill>
            </a:rPr>
            <a:t> currency] </a:t>
          </a:r>
          <a:r>
            <a:rPr lang="en-US"/>
            <a:t> (per pack or per unit)</a:t>
          </a:r>
          <a:br>
            <a:rPr lang="en-US"/>
          </a:br>
          <a:r>
            <a:rPr lang="en-US" i="1"/>
            <a:t>What:</a:t>
          </a:r>
          <a:r>
            <a:rPr lang="en-US"/>
            <a:t> Landed value of imported goods before domestic taxes/fees.</a:t>
          </a:r>
          <a:br>
            <a:rPr lang="en-US"/>
          </a:br>
          <a:r>
            <a:rPr lang="en-US" i="1"/>
            <a:t>Interpretation:</a:t>
          </a:r>
          <a:r>
            <a:rPr lang="en-US"/>
            <a:t> Your anchor price for any imported item. Higher CIF → higher retail unless offset by lower taxes/margins.</a:t>
          </a:r>
        </a:p>
        <a:p>
          <a:endParaRPr lang="en-US" b="1"/>
        </a:p>
        <a:p>
          <a:r>
            <a:rPr lang="en-US" b="1"/>
            <a:t>-Factory Cost Ex-VAT </a:t>
          </a:r>
          <a:r>
            <a:rPr lang="en-US" b="0">
              <a:solidFill>
                <a:schemeClr val="tx2"/>
              </a:solidFill>
            </a:rPr>
            <a:t>[local</a:t>
          </a:r>
          <a:r>
            <a:rPr lang="en-US" b="0" baseline="0">
              <a:solidFill>
                <a:schemeClr val="tx2"/>
              </a:solidFill>
            </a:rPr>
            <a:t> currency] </a:t>
          </a:r>
          <a:r>
            <a:rPr lang="en-US"/>
            <a:t> </a:t>
          </a:r>
          <a:r>
            <a:rPr lang="en-US" i="1"/>
            <a:t>(Local_Pads)</a:t>
          </a:r>
          <a:br>
            <a:rPr lang="en-US"/>
          </a:br>
          <a:r>
            <a:rPr lang="en-US" i="1"/>
            <a:t>What:</a:t>
          </a:r>
          <a:r>
            <a:rPr lang="en-US"/>
            <a:t> Sum of </a:t>
          </a:r>
          <a:r>
            <a:rPr lang="en-US" b="1"/>
            <a:t>materials + packaging + labor + overhead + logistics</a:t>
          </a:r>
          <a:r>
            <a:rPr lang="en-US"/>
            <a:t>, </a:t>
          </a:r>
          <a:r>
            <a:rPr lang="en-US" b="1"/>
            <a:t>excluding</a:t>
          </a:r>
          <a:r>
            <a:rPr lang="en-US"/>
            <a:t> any non-recoverable input VAT.</a:t>
          </a:r>
          <a:br>
            <a:rPr lang="en-US"/>
          </a:br>
          <a:r>
            <a:rPr lang="en-US" i="1"/>
            <a:t>Interpretation:</a:t>
          </a:r>
          <a:r>
            <a:rPr lang="en-US"/>
            <a:t> The “clean” make cost. Use as the denominator to compute markup multipliers.</a:t>
          </a:r>
        </a:p>
        <a:p>
          <a:endParaRPr lang="en-US" b="1"/>
        </a:p>
        <a:p>
          <a:r>
            <a:rPr lang="en-US" b="1"/>
            <a:t>-Factory Cost incl. Non-recoverable Input VAT </a:t>
          </a:r>
          <a:r>
            <a:rPr lang="en-US" b="0">
              <a:solidFill>
                <a:schemeClr val="tx2"/>
              </a:solidFill>
            </a:rPr>
            <a:t>[local</a:t>
          </a:r>
          <a:r>
            <a:rPr lang="en-US" b="0" baseline="0">
              <a:solidFill>
                <a:schemeClr val="tx2"/>
              </a:solidFill>
            </a:rPr>
            <a:t> currency] </a:t>
          </a:r>
          <a:r>
            <a:rPr lang="en-US"/>
            <a:t> </a:t>
          </a:r>
          <a:r>
            <a:rPr lang="en-US" i="1"/>
            <a:t>(Local_Pads)</a:t>
          </a:r>
          <a:br>
            <a:rPr lang="en-US"/>
          </a:br>
          <a:r>
            <a:rPr lang="en-US" i="1"/>
            <a:t>What:</a:t>
          </a:r>
          <a:r>
            <a:rPr lang="en-US"/>
            <a:t> Factory cost </a:t>
          </a:r>
          <a:r>
            <a:rPr lang="en-US" b="1"/>
            <a:t>plus</a:t>
          </a:r>
          <a:r>
            <a:rPr lang="en-US"/>
            <a:t> any </a:t>
          </a:r>
          <a:r>
            <a:rPr lang="en-US" b="1"/>
            <a:t>input VAT that cannot be recovered</a:t>
          </a:r>
          <a:r>
            <a:rPr lang="en-US"/>
            <a:t> under exemption rules.</a:t>
          </a:r>
          <a:br>
            <a:rPr lang="en-US"/>
          </a:br>
          <a:r>
            <a:rPr lang="en-US" i="1"/>
            <a:t>Interpretation:</a:t>
          </a:r>
          <a:r>
            <a:rPr lang="en-US"/>
            <a:t> When the finished good is </a:t>
          </a:r>
          <a:r>
            <a:rPr lang="en-US" b="1"/>
            <a:t>exempt</a:t>
          </a:r>
          <a:r>
            <a:rPr lang="en-US"/>
            <a:t>, this “stuck VAT” inflates COGS and flows through the chain.</a:t>
          </a:r>
        </a:p>
        <a:p>
          <a:endParaRPr lang="en-US" b="1"/>
        </a:p>
        <a:p>
          <a:r>
            <a:rPr lang="en-US" b="1" u="sng">
              <a:solidFill>
                <a:schemeClr val="tx2"/>
              </a:solidFill>
            </a:rPr>
            <a:t>COST COMPONENTS (LOCAL)</a:t>
          </a:r>
        </a:p>
        <a:p>
          <a:endParaRPr lang="en-US" b="1"/>
        </a:p>
        <a:p>
          <a:r>
            <a:rPr lang="en-US" b="1"/>
            <a:t>- Materials per Pack </a:t>
          </a:r>
          <a:r>
            <a:rPr lang="en-US" b="0">
              <a:solidFill>
                <a:schemeClr val="tx2"/>
              </a:solidFill>
            </a:rPr>
            <a:t>[local</a:t>
          </a:r>
          <a:r>
            <a:rPr lang="en-US" b="0" baseline="0">
              <a:solidFill>
                <a:schemeClr val="tx2"/>
              </a:solidFill>
            </a:rPr>
            <a:t> currency] </a:t>
          </a:r>
        </a:p>
        <a:p>
          <a:r>
            <a:rPr lang="en-US" i="1"/>
            <a:t>What:</a:t>
          </a:r>
          <a:r>
            <a:rPr lang="en-US"/>
            <a:t> SAP, fluff, nonwovens, film, adhesives, etc.</a:t>
          </a:r>
          <a:br>
            <a:rPr lang="en-US"/>
          </a:br>
          <a:r>
            <a:rPr lang="en-US" i="1"/>
            <a:t>Interpretation:</a:t>
          </a:r>
          <a:r>
            <a:rPr lang="en-US"/>
            <a:t> Big driver of local cost; sensitive to FX and duty on inputs.</a:t>
          </a:r>
        </a:p>
        <a:p>
          <a:endParaRPr lang="en-US" b="1"/>
        </a:p>
        <a:p>
          <a:r>
            <a:rPr lang="en-US" b="1"/>
            <a:t>- Packaging (individual + outer) </a:t>
          </a:r>
          <a:r>
            <a:rPr lang="en-US" b="0">
              <a:solidFill>
                <a:schemeClr val="tx2"/>
              </a:solidFill>
            </a:rPr>
            <a:t>[local</a:t>
          </a:r>
          <a:r>
            <a:rPr lang="en-US" b="0" baseline="0">
              <a:solidFill>
                <a:schemeClr val="tx2"/>
              </a:solidFill>
            </a:rPr>
            <a:t> currency] </a:t>
          </a:r>
        </a:p>
        <a:p>
          <a:r>
            <a:rPr lang="en-US" i="1"/>
            <a:t>What:</a:t>
          </a:r>
          <a:r>
            <a:rPr lang="en-US"/>
            <a:t> Wrapper, carton, ink/labels.</a:t>
          </a:r>
          <a:br>
            <a:rPr lang="en-US"/>
          </a:br>
          <a:r>
            <a:rPr lang="en-US" i="1"/>
            <a:t>Interpretation:</a:t>
          </a:r>
          <a:r>
            <a:rPr lang="en-US"/>
            <a:t> Often VATable; under exemption, its VAT “sticks.”</a:t>
          </a:r>
        </a:p>
        <a:p>
          <a:endParaRPr lang="en-US" b="1"/>
        </a:p>
        <a:p>
          <a:r>
            <a:rPr lang="en-US" b="1"/>
            <a:t>- Labor per Pack </a:t>
          </a:r>
          <a:r>
            <a:rPr lang="en-US" b="0">
              <a:solidFill>
                <a:schemeClr val="tx2"/>
              </a:solidFill>
            </a:rPr>
            <a:t>[local</a:t>
          </a:r>
          <a:r>
            <a:rPr lang="en-US" b="0" baseline="0">
              <a:solidFill>
                <a:schemeClr val="tx2"/>
              </a:solidFill>
            </a:rPr>
            <a:t> currency] </a:t>
          </a:r>
          <a:r>
            <a:rPr lang="en-US" b="0" baseline="0"/>
            <a:t> </a:t>
          </a:r>
        </a:p>
        <a:p>
          <a:r>
            <a:rPr lang="en-US" i="1"/>
            <a:t>What:</a:t>
          </a:r>
          <a:r>
            <a:rPr lang="en-US"/>
            <a:t> Direct wages (not VATable).</a:t>
          </a:r>
          <a:br>
            <a:rPr lang="en-US"/>
          </a:br>
          <a:r>
            <a:rPr lang="en-US" i="1"/>
            <a:t>Interpretation:</a:t>
          </a:r>
          <a:r>
            <a:rPr lang="en-US"/>
            <a:t> Productivity lever; not affected by VAT.</a:t>
          </a:r>
        </a:p>
        <a:p>
          <a:endParaRPr lang="en-US" b="1"/>
        </a:p>
        <a:p>
          <a:r>
            <a:rPr lang="en-US" b="1"/>
            <a:t>- Warehousing &amp; Logistics / Factory Overhead </a:t>
          </a:r>
          <a:r>
            <a:rPr lang="en-US" b="0">
              <a:solidFill>
                <a:schemeClr val="tx2"/>
              </a:solidFill>
            </a:rPr>
            <a:t>[local</a:t>
          </a:r>
          <a:r>
            <a:rPr lang="en-US" b="0" baseline="0">
              <a:solidFill>
                <a:schemeClr val="tx2"/>
              </a:solidFill>
            </a:rPr>
            <a:t> currency] </a:t>
          </a:r>
          <a:br>
            <a:rPr lang="en-US"/>
          </a:br>
          <a:r>
            <a:rPr lang="en-US" i="1"/>
            <a:t>What:</a:t>
          </a:r>
          <a:r>
            <a:rPr lang="en-US"/>
            <a:t> Power, rent, maintenance, internal transport, security.</a:t>
          </a:r>
          <a:br>
            <a:rPr lang="en-US"/>
          </a:br>
          <a:r>
            <a:rPr lang="en-US" i="1"/>
            <a:t>Interpretation:</a:t>
          </a:r>
          <a:r>
            <a:rPr lang="en-US"/>
            <a:t> Many sub-items are VATable; under exemption, VAT “sticks.”</a:t>
          </a:r>
        </a:p>
        <a:p>
          <a:endParaRPr lang="en-US" b="1"/>
        </a:p>
        <a:p>
          <a:r>
            <a:rPr lang="en-US" b="1"/>
            <a:t>- Channel markups </a:t>
          </a:r>
          <a:r>
            <a:rPr lang="en-US" b="0">
              <a:solidFill>
                <a:schemeClr val="tx2"/>
              </a:solidFill>
            </a:rPr>
            <a:t>[local</a:t>
          </a:r>
          <a:r>
            <a:rPr lang="en-US" b="0" baseline="0">
              <a:solidFill>
                <a:schemeClr val="tx2"/>
              </a:solidFill>
            </a:rPr>
            <a:t> currency] </a:t>
          </a:r>
          <a:endParaRPr lang="en-US" b="1"/>
        </a:p>
        <a:p>
          <a:r>
            <a:rPr lang="en-US" b="0" i="1"/>
            <a:t>What: </a:t>
          </a:r>
          <a:r>
            <a:rPr lang="en-US" b="0" i="0"/>
            <a:t>Distributer,</a:t>
          </a:r>
          <a:r>
            <a:rPr lang="en-US" b="0" i="0" baseline="0"/>
            <a:t> wholesaler and retailer markups</a:t>
          </a:r>
          <a:endParaRPr lang="en-US" b="0" i="0"/>
        </a:p>
        <a:p>
          <a:r>
            <a:rPr lang="en-US" b="1"/>
            <a:t>-----Distributor markup (rate)</a:t>
          </a:r>
          <a:r>
            <a:rPr lang="en-US"/>
            <a:t> → </a:t>
          </a:r>
          <a:r>
            <a:rPr lang="en-US" b="1"/>
            <a:t>Price after Distributor (ex-VAT)</a:t>
          </a:r>
          <a:endParaRPr lang="en-US"/>
        </a:p>
        <a:p>
          <a:r>
            <a:rPr lang="en-US" b="1"/>
            <a:t>-----Wholesaler markup (rate)</a:t>
          </a:r>
          <a:r>
            <a:rPr lang="en-US"/>
            <a:t> → </a:t>
          </a:r>
          <a:r>
            <a:rPr lang="en-US" b="1"/>
            <a:t>Price after Wholesaler (ex-VAT)</a:t>
          </a:r>
          <a:endParaRPr lang="en-US" b="0"/>
        </a:p>
        <a:p>
          <a:r>
            <a:rPr lang="en-US" b="0"/>
            <a:t>-----</a:t>
          </a:r>
          <a:r>
            <a:rPr lang="en-US" b="1"/>
            <a:t>Retailer markup (rate)</a:t>
          </a:r>
          <a:r>
            <a:rPr lang="en-US"/>
            <a:t> → </a:t>
          </a:r>
          <a:r>
            <a:rPr lang="en-US" b="1"/>
            <a:t>Price before VAT at Retail (ex-VAT retail)</a:t>
          </a:r>
          <a:br>
            <a:rPr lang="en-US"/>
          </a:br>
          <a:r>
            <a:rPr lang="en-US" i="1"/>
            <a:t>Interpretation:</a:t>
          </a:r>
          <a:r>
            <a:rPr lang="en-US"/>
            <a:t> These convert your cost base into the shelf price. </a:t>
          </a:r>
          <a:r>
            <a:rPr lang="en-US" b="1"/>
            <a:t>Ex-VAT retail</a:t>
          </a:r>
          <a:r>
            <a:rPr lang="en-US"/>
            <a:t> is the correct reference for policy comparisons.</a:t>
          </a:r>
        </a:p>
        <a:p>
          <a:endParaRPr lang="en-US"/>
        </a:p>
        <a:p>
          <a:r>
            <a:rPr lang="en-US" b="1">
              <a:solidFill>
                <a:schemeClr val="tx2"/>
              </a:solidFill>
            </a:rPr>
            <a:t>2) TAXES LEVIES AND VAT TREATMENT</a:t>
          </a:r>
        </a:p>
        <a:p>
          <a:endParaRPr lang="en-US" b="1"/>
        </a:p>
        <a:p>
          <a:r>
            <a:rPr lang="en-US" b="1"/>
            <a:t>- Border taxes/levies </a:t>
          </a:r>
          <a:r>
            <a:rPr lang="en-US" b="0">
              <a:solidFill>
                <a:schemeClr val="tx2"/>
              </a:solidFill>
            </a:rPr>
            <a:t>[local</a:t>
          </a:r>
          <a:r>
            <a:rPr lang="en-US" b="0" baseline="0">
              <a:solidFill>
                <a:schemeClr val="tx2"/>
              </a:solidFill>
            </a:rPr>
            <a:t> currency] </a:t>
          </a:r>
          <a:endParaRPr lang="en-US" b="1"/>
        </a:p>
        <a:p>
          <a:r>
            <a:rPr lang="en-US" b="0" i="1"/>
            <a:t>Interpretation:</a:t>
          </a:r>
          <a:r>
            <a:rPr lang="en-US" b="0" i="1" baseline="0"/>
            <a:t> </a:t>
          </a:r>
          <a:r>
            <a:rPr lang="en-US" b="0" baseline="0"/>
            <a:t>U</a:t>
          </a:r>
          <a:r>
            <a:rPr lang="en-US" b="0"/>
            <a:t>usually applied to CIF</a:t>
          </a:r>
        </a:p>
        <a:p>
          <a:endParaRPr lang="en-US" b="1"/>
        </a:p>
        <a:p>
          <a:r>
            <a:rPr lang="en-US" b="1"/>
            <a:t>-</a:t>
          </a:r>
          <a:r>
            <a:rPr lang="en-US" b="1" baseline="0"/>
            <a:t> </a:t>
          </a:r>
          <a:r>
            <a:rPr lang="en-US" b="1"/>
            <a:t>Import Duty (rate)</a:t>
          </a:r>
          <a:br>
            <a:rPr lang="en-US"/>
          </a:br>
          <a:r>
            <a:rPr lang="en-US" i="1"/>
            <a:t>Interpretation:</a:t>
          </a:r>
          <a:r>
            <a:rPr lang="en-US"/>
            <a:t> Direct add-on to CIF; increases price one-for-one through the chain.</a:t>
          </a:r>
        </a:p>
        <a:p>
          <a:endParaRPr lang="en-US" b="1"/>
        </a:p>
        <a:p>
          <a:r>
            <a:rPr lang="en-US" b="1"/>
            <a:t>-</a:t>
          </a:r>
          <a:r>
            <a:rPr lang="en-US" b="1" baseline="0"/>
            <a:t> </a:t>
          </a:r>
          <a:r>
            <a:rPr lang="en-US" b="1"/>
            <a:t>Import Declaration Fee (IDF)  (rate)</a:t>
          </a:r>
          <a:r>
            <a:rPr lang="en-US" b="1" baseline="0"/>
            <a:t> </a:t>
          </a:r>
          <a:endParaRPr lang="en-US" b="0"/>
        </a:p>
        <a:p>
          <a:pPr marL="0" marR="0" lvl="0" indent="0" defTabSz="914400" eaLnBrk="1" fontAlgn="auto" latinLnBrk="0" hangingPunct="1">
            <a:lnSpc>
              <a:spcPct val="100000"/>
            </a:lnSpc>
            <a:spcBef>
              <a:spcPts val="0"/>
            </a:spcBef>
            <a:spcAft>
              <a:spcPts val="0"/>
            </a:spcAft>
            <a:buClrTx/>
            <a:buSzTx/>
            <a:buFontTx/>
            <a:buNone/>
            <a:tabLst/>
            <a:defRPr/>
          </a:pPr>
          <a:r>
            <a:rPr lang="en-US" b="0"/>
            <a:t>-</a:t>
          </a:r>
          <a:r>
            <a:rPr lang="en-US" b="0" baseline="0"/>
            <a:t> </a:t>
          </a:r>
          <a:r>
            <a:rPr lang="en-US" b="1"/>
            <a:t>Railway Development Levy (RDL) (rate) </a:t>
          </a:r>
          <a:endParaRPr lang="en-US" b="0">
            <a:solidFill>
              <a:schemeClr val="tx2"/>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en-US" b="1"/>
            <a:t>-</a:t>
          </a:r>
          <a:r>
            <a:rPr lang="en-US" b="1" baseline="0"/>
            <a:t> </a:t>
          </a:r>
          <a:r>
            <a:rPr lang="en-US" b="1"/>
            <a:t>Maritime Shipping Levy (MSL) (rate)</a:t>
          </a:r>
          <a:r>
            <a:rPr lang="en-US"/>
            <a:t> </a:t>
          </a:r>
          <a:r>
            <a:rPr lang="en-US" i="1"/>
            <a:t>(if used)</a:t>
          </a:r>
          <a:br>
            <a:rPr lang="en-US"/>
          </a:br>
          <a:r>
            <a:rPr lang="en-US" i="1"/>
            <a:t>Interpretation:</a:t>
          </a:r>
          <a:r>
            <a:rPr lang="en-US"/>
            <a:t> “Para-tariffs” on CIF; small individually, meaningful in aggregate.</a:t>
          </a:r>
        </a:p>
        <a:p>
          <a:endParaRPr lang="en-US" b="1"/>
        </a:p>
        <a:p>
          <a:r>
            <a:rPr lang="en-US" b="1" u="sng">
              <a:solidFill>
                <a:schemeClr val="tx2"/>
              </a:solidFill>
            </a:rPr>
            <a:t>VALUE</a:t>
          </a:r>
          <a:r>
            <a:rPr lang="en-US" b="1" u="sng" baseline="0">
              <a:solidFill>
                <a:schemeClr val="tx2"/>
              </a:solidFill>
            </a:rPr>
            <a:t> ADD TAX (V</a:t>
          </a:r>
          <a:r>
            <a:rPr lang="en-US" b="1" u="sng">
              <a:solidFill>
                <a:schemeClr val="tx2"/>
              </a:solidFill>
            </a:rPr>
            <a:t>AT)</a:t>
          </a:r>
          <a:r>
            <a:rPr lang="en-US" b="1" u="sng" baseline="0">
              <a:solidFill>
                <a:schemeClr val="tx2"/>
              </a:solidFill>
            </a:rPr>
            <a:t> </a:t>
          </a:r>
          <a:r>
            <a:rPr lang="en-US" b="1" u="sng">
              <a:solidFill>
                <a:schemeClr val="tx2"/>
              </a:solidFill>
            </a:rPr>
            <a:t>PARAMETERS</a:t>
          </a:r>
          <a:br>
            <a:rPr lang="en-US"/>
          </a:br>
          <a:endParaRPr lang="en-US" b="1"/>
        </a:p>
        <a:p>
          <a:r>
            <a:rPr lang="en-US" b="1"/>
            <a:t>- VAT rate (standard)</a:t>
          </a:r>
          <a:r>
            <a:rPr lang="en-US"/>
            <a:t> (e.g., </a:t>
          </a:r>
          <a:r>
            <a:rPr lang="en-US" b="1"/>
            <a:t>16%</a:t>
          </a:r>
          <a:r>
            <a:rPr lang="en-US"/>
            <a:t>) </a:t>
          </a:r>
          <a:r>
            <a:rPr lang="en-US" b="0">
              <a:solidFill>
                <a:schemeClr val="tx2"/>
              </a:solidFill>
            </a:rPr>
            <a:t>[local</a:t>
          </a:r>
          <a:r>
            <a:rPr lang="en-US" b="0" baseline="0">
              <a:solidFill>
                <a:schemeClr val="tx2"/>
              </a:solidFill>
            </a:rPr>
            <a:t> currency] </a:t>
          </a:r>
          <a:br>
            <a:rPr lang="en-US"/>
          </a:br>
          <a:r>
            <a:rPr lang="en-US" i="1"/>
            <a:t>Interpretation:</a:t>
          </a:r>
          <a:r>
            <a:rPr lang="en-US"/>
            <a:t> The statutory rate applied to </a:t>
          </a:r>
          <a:r>
            <a:rPr lang="en-US" b="0"/>
            <a:t>standard-rated finished </a:t>
          </a:r>
          <a:r>
            <a:rPr lang="en-US"/>
            <a:t>goods at retail and to most inputs.</a:t>
          </a:r>
        </a:p>
        <a:p>
          <a:endParaRPr lang="en-US" b="1"/>
        </a:p>
        <a:p>
          <a:r>
            <a:rPr lang="en-US" b="1"/>
            <a:t>- VAT treatment (finished product): STANDARD / ZERO-RATED / EXEMPT </a:t>
          </a:r>
          <a:r>
            <a:rPr lang="en-US" b="0">
              <a:solidFill>
                <a:schemeClr val="tx2"/>
              </a:solidFill>
            </a:rPr>
            <a:t>[local</a:t>
          </a:r>
          <a:r>
            <a:rPr lang="en-US" b="0" baseline="0">
              <a:solidFill>
                <a:schemeClr val="tx2"/>
              </a:solidFill>
            </a:rPr>
            <a:t> currency] </a:t>
          </a:r>
          <a:br>
            <a:rPr lang="en-US"/>
          </a:br>
          <a:r>
            <a:rPr lang="en-US" i="1"/>
            <a:t>What:</a:t>
          </a:r>
          <a:r>
            <a:rPr lang="en-US"/>
            <a:t> Determines whether VAT appears </a:t>
          </a:r>
          <a:r>
            <a:rPr lang="en-US" b="1"/>
            <a:t>at the till</a:t>
          </a:r>
          <a:r>
            <a:rPr lang="en-US"/>
            <a:t> and whether </a:t>
          </a:r>
          <a:r>
            <a:rPr lang="en-US" b="1"/>
            <a:t>input VAT is reclaimable</a:t>
          </a:r>
          <a:r>
            <a:rPr lang="en-US"/>
            <a:t>.</a:t>
          </a:r>
          <a:br>
            <a:rPr lang="en-US"/>
          </a:br>
          <a:r>
            <a:rPr lang="en-US" i="1"/>
            <a:t>Interpretation:</a:t>
          </a:r>
          <a:endParaRPr lang="en-US"/>
        </a:p>
        <a:p>
          <a:pPr lvl="1"/>
          <a:r>
            <a:rPr lang="en-US" b="1"/>
            <a:t>STANDARD:</a:t>
          </a:r>
          <a:r>
            <a:rPr lang="en-US"/>
            <a:t> VAT charged to consumer; input VAT </a:t>
          </a:r>
          <a:r>
            <a:rPr lang="en-US" b="1"/>
            <a:t>reclaimable</a:t>
          </a:r>
          <a:r>
            <a:rPr lang="en-US"/>
            <a:t>.</a:t>
          </a:r>
        </a:p>
        <a:p>
          <a:pPr lvl="1"/>
          <a:r>
            <a:rPr lang="en-US" b="1"/>
            <a:t>ZERO-RATED:</a:t>
          </a:r>
          <a:r>
            <a:rPr lang="en-US"/>
            <a:t> No VAT to consumer; input VAT </a:t>
          </a:r>
          <a:r>
            <a:rPr lang="en-US" b="1"/>
            <a:t>reclaimable</a:t>
          </a:r>
          <a:r>
            <a:rPr lang="en-US"/>
            <a:t> (best for affordability &amp; local COGS).</a:t>
          </a:r>
        </a:p>
        <a:p>
          <a:pPr lvl="1"/>
          <a:r>
            <a:rPr lang="en-US" b="1"/>
            <a:t>EXEMPT:</a:t>
          </a:r>
          <a:r>
            <a:rPr lang="en-US"/>
            <a:t> No VAT to consumer; input VAT </a:t>
          </a:r>
          <a:r>
            <a:rPr lang="en-US" b="1"/>
            <a:t>not reclaimable</a:t>
          </a:r>
          <a:r>
            <a:rPr lang="en-US"/>
            <a:t> (raises local COGS via “stuck VAT” for</a:t>
          </a:r>
          <a:r>
            <a:rPr lang="en-US" baseline="0"/>
            <a:t> local manufacturers, not for importers</a:t>
          </a:r>
          <a:r>
            <a:rPr lang="en-US"/>
            <a:t>).</a:t>
          </a:r>
        </a:p>
        <a:p>
          <a:endParaRPr lang="en-US" b="1"/>
        </a:p>
        <a:p>
          <a:r>
            <a:rPr lang="en-US" b="1"/>
            <a:t>- VAT at Retail</a:t>
          </a:r>
          <a:r>
            <a:rPr lang="en-US"/>
            <a:t> </a:t>
          </a:r>
          <a:r>
            <a:rPr lang="en-US" b="0">
              <a:solidFill>
                <a:schemeClr val="tx2"/>
              </a:solidFill>
            </a:rPr>
            <a:t>[local</a:t>
          </a:r>
          <a:r>
            <a:rPr lang="en-US" b="0" baseline="0">
              <a:solidFill>
                <a:schemeClr val="tx2"/>
              </a:solidFill>
            </a:rPr>
            <a:t> currency] </a:t>
          </a:r>
          <a:r>
            <a:rPr lang="en-US" i="1"/>
            <a:t>(Imported/Local sheets)</a:t>
          </a:r>
          <a:br>
            <a:rPr lang="en-US"/>
          </a:br>
          <a:r>
            <a:rPr lang="en-US" i="1"/>
            <a:t>What:</a:t>
          </a:r>
          <a:r>
            <a:rPr lang="en-US"/>
            <a:t> The VAT line on the receipt for </a:t>
          </a:r>
          <a:r>
            <a:rPr lang="en-US" b="1"/>
            <a:t>standard-rated</a:t>
          </a:r>
          <a:r>
            <a:rPr lang="en-US"/>
            <a:t> goods.</a:t>
          </a:r>
          <a:br>
            <a:rPr lang="en-US"/>
          </a:br>
          <a:r>
            <a:rPr lang="en-US" i="1"/>
            <a:t>Interpretation:</a:t>
          </a:r>
          <a:r>
            <a:rPr lang="en-US"/>
            <a:t> Directly increases shelf price; zero under zero-rating or exemption.</a:t>
          </a:r>
        </a:p>
        <a:p>
          <a:endParaRPr lang="en-US" b="1"/>
        </a:p>
        <a:p>
          <a:r>
            <a:rPr lang="en-US" b="1"/>
            <a:t>- Environmental/Packaging levy per pack </a:t>
          </a:r>
          <a:r>
            <a:rPr lang="en-US" b="0">
              <a:solidFill>
                <a:schemeClr val="tx2"/>
              </a:solidFill>
            </a:rPr>
            <a:t>[local</a:t>
          </a:r>
          <a:r>
            <a:rPr lang="en-US" b="0" baseline="0">
              <a:solidFill>
                <a:schemeClr val="tx2"/>
              </a:solidFill>
            </a:rPr>
            <a:t> currency] </a:t>
          </a:r>
          <a:r>
            <a:rPr lang="en-US"/>
            <a:t> </a:t>
          </a:r>
          <a:r>
            <a:rPr lang="en-US" i="1"/>
            <a:t>(if present)</a:t>
          </a:r>
          <a:br>
            <a:rPr lang="en-US"/>
          </a:br>
          <a:r>
            <a:rPr lang="en-US" i="1"/>
            <a:t>Interpretation:</a:t>
          </a:r>
          <a:r>
            <a:rPr lang="en-US"/>
            <a:t> Per-unit add-on; flows through like a tax.</a:t>
          </a:r>
        </a:p>
        <a:p>
          <a:br>
            <a:rPr lang="en-US"/>
          </a:br>
          <a:endParaRPr lang="en-US"/>
        </a:p>
        <a:p>
          <a:r>
            <a:rPr lang="en-US" b="1">
              <a:solidFill>
                <a:schemeClr val="tx2"/>
              </a:solidFill>
            </a:rPr>
            <a:t>3) CHANNEL AND MARKET STRUCTURE</a:t>
          </a:r>
        </a:p>
        <a:p>
          <a:endParaRPr lang="en-US" b="1"/>
        </a:p>
        <a:p>
          <a:r>
            <a:rPr lang="en-US" b="1"/>
            <a:t>- Formal Purchase Share (Poor / Non-Poor)</a:t>
          </a:r>
          <a:br>
            <a:rPr lang="en-US"/>
          </a:br>
          <a:r>
            <a:rPr lang="en-US" i="1"/>
            <a:t>What:</a:t>
          </a:r>
          <a:r>
            <a:rPr lang="en-US"/>
            <a:t> % of each group’s purchases in </a:t>
          </a:r>
          <a:r>
            <a:rPr lang="en-US" b="1"/>
            <a:t>formal</a:t>
          </a:r>
          <a:r>
            <a:rPr lang="en-US"/>
            <a:t> retail (supermarkets, pharmacies).</a:t>
          </a:r>
          <a:br>
            <a:rPr lang="en-US"/>
          </a:br>
          <a:r>
            <a:rPr lang="en-US" i="1"/>
            <a:t>Interpretation:</a:t>
          </a:r>
          <a:r>
            <a:rPr lang="en-US"/>
            <a:t> Higher formal share → higher pass-through (usually), more exposure to VAT-at-till if standard-rated.</a:t>
          </a:r>
        </a:p>
        <a:p>
          <a:endParaRPr lang="en-US" b="1"/>
        </a:p>
        <a:p>
          <a:r>
            <a:rPr lang="en-US" b="1"/>
            <a:t>- Informal Purchase Share (Poor / Non-Poor)</a:t>
          </a:r>
          <a:r>
            <a:rPr lang="en-US"/>
            <a:t> = 1 − formal share</a:t>
          </a:r>
          <a:br>
            <a:rPr lang="en-US"/>
          </a:br>
          <a:r>
            <a:rPr lang="en-US" i="1"/>
            <a:t>Interpretation:</a:t>
          </a:r>
          <a:r>
            <a:rPr lang="en-US"/>
            <a:t> More exposure to lower pass-through and potentially lower prices/margins.</a:t>
          </a:r>
        </a:p>
        <a:p>
          <a:endParaRPr lang="en-US" b="1"/>
        </a:p>
        <a:p>
          <a:r>
            <a:rPr lang="en-US" b="1"/>
            <a:t>- Pass-Through rate (Formal / Informal)</a:t>
          </a:r>
          <a:br>
            <a:rPr lang="en-US"/>
          </a:br>
          <a:r>
            <a:rPr lang="en-US" i="1"/>
            <a:t>What:</a:t>
          </a:r>
          <a:r>
            <a:rPr lang="en-US"/>
            <a:t> Fraction of producer cost change </a:t>
          </a:r>
          <a:r>
            <a:rPr lang="en-US" b="0"/>
            <a:t>that reaches the shelf.</a:t>
          </a:r>
          <a:br>
            <a:rPr lang="en-US" b="0"/>
          </a:br>
          <a:r>
            <a:rPr lang="en-US" i="1"/>
            <a:t>Interpretation:</a:t>
          </a:r>
          <a:r>
            <a:rPr lang="en-US"/>
            <a:t> Core realism knob. Typical use</a:t>
          </a:r>
          <a:r>
            <a:rPr lang="en-US" b="0"/>
            <a:t>: 0.75 formal, 0.40 informal. </a:t>
          </a:r>
          <a:r>
            <a:rPr lang="en-US"/>
            <a:t>Lower PT dampens consumer benefits of reforms.</a:t>
          </a:r>
        </a:p>
        <a:p>
          <a:endParaRPr lang="en-US" b="1"/>
        </a:p>
        <a:p>
          <a:r>
            <a:rPr lang="en-US" b="1"/>
            <a:t>-  HHI (Herfindahl-Hirschman Index</a:t>
          </a:r>
          <a:r>
            <a:rPr lang="en-US" b="0" baseline="0"/>
            <a:t>)</a:t>
          </a:r>
          <a:endParaRPr lang="en-US" b="1" baseline="0"/>
        </a:p>
        <a:p>
          <a:r>
            <a:rPr lang="en-US" b="0" i="1" baseline="0"/>
            <a:t>What: </a:t>
          </a:r>
          <a:r>
            <a:rPr lang="en-US" b="0" i="0" baseline="0"/>
            <a:t>S</a:t>
          </a:r>
          <a:r>
            <a:rPr lang="en-US"/>
            <a:t>ummarizes how concentrated a market is by combining all firms’ </a:t>
          </a:r>
          <a:r>
            <a:rPr lang="en-US" b="0"/>
            <a:t>market shares into a single </a:t>
          </a:r>
          <a:r>
            <a:rPr lang="en-US"/>
            <a:t>number. </a:t>
          </a:r>
        </a:p>
        <a:p>
          <a:pPr marL="0" marR="0" lvl="0" indent="0" defTabSz="914400" eaLnBrk="1" fontAlgn="auto" latinLnBrk="0" hangingPunct="1">
            <a:lnSpc>
              <a:spcPct val="100000"/>
            </a:lnSpc>
            <a:spcBef>
              <a:spcPts val="0"/>
            </a:spcBef>
            <a:spcAft>
              <a:spcPts val="0"/>
            </a:spcAft>
            <a:buClrTx/>
            <a:buSzTx/>
            <a:buFontTx/>
            <a:buNone/>
            <a:tabLst/>
            <a:defRPr/>
          </a:pPr>
          <a:r>
            <a:rPr lang="en-US" i="1"/>
            <a:t>Interpretation</a:t>
          </a:r>
          <a:r>
            <a:rPr lang="en-US"/>
            <a:t>:</a:t>
          </a:r>
          <a:r>
            <a:rPr lang="en-US" baseline="0"/>
            <a:t> </a:t>
          </a:r>
          <a:r>
            <a:rPr lang="en-US"/>
            <a:t>The more sales clustered in a few firms, </a:t>
          </a:r>
          <a:r>
            <a:rPr lang="en-US" b="1"/>
            <a:t>the higher the </a:t>
          </a:r>
          <a:r>
            <a:rPr lang="en-US"/>
            <a:t>HHI. Higher HHI usually means </a:t>
          </a:r>
          <a:r>
            <a:rPr lang="en-US" b="0"/>
            <a:t>more pricing power and lower pass-through of cost/tax cuts to consumers (firms can keep savings as margin). Regulators also use HHI to flag competition concerns in mergers.</a:t>
          </a:r>
          <a:endParaRPr lang="en-US"/>
        </a:p>
        <a:p>
          <a:r>
            <a:rPr lang="en-US" b="1"/>
            <a:t>Scale &amp; intuition (0–10,000):</a:t>
          </a:r>
          <a:endParaRPr lang="en-US"/>
        </a:p>
        <a:p>
          <a:r>
            <a:rPr lang="en-US" b="1"/>
            <a:t>~0</a:t>
          </a:r>
          <a:r>
            <a:rPr lang="en-US"/>
            <a:t> → lots of small competitors (very competitive).</a:t>
          </a:r>
        </a:p>
        <a:p>
          <a:r>
            <a:rPr lang="en-US" b="1"/>
            <a:t>1,500–2,500</a:t>
          </a:r>
          <a:r>
            <a:rPr lang="en-US"/>
            <a:t> → </a:t>
          </a:r>
          <a:r>
            <a:rPr lang="en-US" b="0"/>
            <a:t>moderately </a:t>
          </a:r>
          <a:r>
            <a:rPr lang="en-US"/>
            <a:t>concentrated.</a:t>
          </a:r>
        </a:p>
        <a:p>
          <a:r>
            <a:rPr lang="en-US" b="1"/>
            <a:t>&gt;2,500</a:t>
          </a:r>
          <a:r>
            <a:rPr lang="en-US"/>
            <a:t> → </a:t>
          </a:r>
          <a:r>
            <a:rPr lang="en-US" b="0"/>
            <a:t>highly </a:t>
          </a:r>
          <a:r>
            <a:rPr lang="en-US"/>
            <a:t>concentrated (few firms dominate).</a:t>
          </a:r>
        </a:p>
        <a:p>
          <a:r>
            <a:rPr lang="en-US" b="1"/>
            <a:t>Extreme cases:</a:t>
          </a:r>
          <a:r>
            <a:rPr lang="en-US"/>
            <a:t> One firm with 100% share → </a:t>
          </a:r>
          <a:r>
            <a:rPr lang="en-US" b="1"/>
            <a:t>10,000</a:t>
          </a:r>
          <a:r>
            <a:rPr lang="en-US"/>
            <a:t>; four equal firms (25% each) → </a:t>
          </a:r>
          <a:r>
            <a:rPr lang="en-US" b="1"/>
            <a:t>2,500</a:t>
          </a:r>
          <a:r>
            <a:rPr lang="en-US"/>
            <a:t>.</a:t>
          </a:r>
        </a:p>
        <a:p>
          <a:r>
            <a:rPr lang="en-US" b="1"/>
            <a:t>How to use in our model:</a:t>
          </a:r>
          <a:r>
            <a:rPr lang="en-US"/>
            <a:t> Treat HHI as a </a:t>
          </a:r>
          <a:r>
            <a:rPr lang="en-US" b="0"/>
            <a:t>context dial:</a:t>
          </a:r>
        </a:p>
        <a:p>
          <a:r>
            <a:rPr lang="en-US" b="1"/>
            <a:t>--Higher HHI</a:t>
          </a:r>
          <a:r>
            <a:rPr lang="en-US"/>
            <a:t> → </a:t>
          </a:r>
          <a:r>
            <a:rPr lang="en-US" b="0"/>
            <a:t>assume lower pass-through and stickier prices.</a:t>
          </a:r>
        </a:p>
        <a:p>
          <a:r>
            <a:rPr lang="en-US" b="1"/>
            <a:t>--Lower HHI</a:t>
          </a:r>
          <a:r>
            <a:rPr lang="en-US"/>
            <a:t> → assume </a:t>
          </a:r>
          <a:r>
            <a:rPr lang="en-US" b="1"/>
            <a:t>higher pass-through and more competitive pricing.</a:t>
          </a:r>
        </a:p>
        <a:p>
          <a:br>
            <a:rPr lang="en-US"/>
          </a:br>
          <a:endParaRPr lang="en-US"/>
        </a:p>
        <a:p>
          <a:r>
            <a:rPr lang="en-US" b="1">
              <a:solidFill>
                <a:schemeClr val="tx2"/>
              </a:solidFill>
            </a:rPr>
            <a:t>4) SCENARIO LEVERS </a:t>
          </a:r>
        </a:p>
        <a:p>
          <a:endParaRPr lang="en-US" b="1"/>
        </a:p>
        <a:p>
          <a:r>
            <a:rPr lang="en-US" b="1"/>
            <a:t>-</a:t>
          </a:r>
          <a:r>
            <a:rPr lang="en-US" b="1" baseline="0"/>
            <a:t> </a:t>
          </a:r>
          <a:r>
            <a:rPr lang="en-US" b="1"/>
            <a:t>Reform – VAT Treatment (Imported / Local)</a:t>
          </a:r>
          <a:br>
            <a:rPr lang="en-US"/>
          </a:br>
          <a:r>
            <a:rPr lang="en-US" i="1"/>
            <a:t>What:</a:t>
          </a:r>
          <a:r>
            <a:rPr lang="en-US"/>
            <a:t> The toggle that applies </a:t>
          </a:r>
          <a:r>
            <a:rPr lang="en-US" b="1"/>
            <a:t>STANDARD→ZERO-RATED</a:t>
          </a:r>
          <a:r>
            <a:rPr lang="en-US"/>
            <a:t> or </a:t>
          </a:r>
          <a:r>
            <a:rPr lang="en-US" b="1"/>
            <a:t>STANDARD→EXEMPT</a:t>
          </a:r>
          <a:r>
            <a:rPr lang="en-US"/>
            <a:t>, etc.</a:t>
          </a:r>
          <a:br>
            <a:rPr lang="en-US"/>
          </a:br>
          <a:r>
            <a:rPr lang="en-US" i="1"/>
            <a:t>Interpretation:</a:t>
          </a:r>
          <a:r>
            <a:rPr lang="en-US"/>
            <a:t> Sets whether VAT appears at till and whether inputs are reclaimable.</a:t>
          </a:r>
        </a:p>
        <a:p>
          <a:endParaRPr lang="en-US" b="1"/>
        </a:p>
        <a:p>
          <a:r>
            <a:rPr lang="en-US" b="1"/>
            <a:t>- </a:t>
          </a:r>
          <a:r>
            <a:rPr lang="el-GR" b="1"/>
            <a:t>Δ </a:t>
          </a:r>
          <a:r>
            <a:rPr lang="en-US" b="1"/>
            <a:t>Duty / </a:t>
          </a:r>
          <a:r>
            <a:rPr lang="el-GR" b="1"/>
            <a:t>Δ </a:t>
          </a:r>
          <a:r>
            <a:rPr lang="en-US" b="1"/>
            <a:t>IDF / </a:t>
          </a:r>
          <a:r>
            <a:rPr lang="el-GR" b="1"/>
            <a:t>Δ </a:t>
          </a:r>
          <a:r>
            <a:rPr lang="en-US" b="1"/>
            <a:t>RDL / </a:t>
          </a:r>
          <a:r>
            <a:rPr lang="el-GR" b="1"/>
            <a:t>Δ </a:t>
          </a:r>
          <a:r>
            <a:rPr lang="en-US" b="1"/>
            <a:t>MSL</a:t>
          </a:r>
          <a:br>
            <a:rPr lang="en-US"/>
          </a:br>
          <a:r>
            <a:rPr lang="en-US" i="1"/>
            <a:t>What:</a:t>
          </a:r>
          <a:r>
            <a:rPr lang="en-US"/>
            <a:t> Percentage-point changes to rates.</a:t>
          </a:r>
          <a:br>
            <a:rPr lang="en-US"/>
          </a:br>
          <a:r>
            <a:rPr lang="en-US" i="1"/>
            <a:t>Interpretation:</a:t>
          </a:r>
          <a:r>
            <a:rPr lang="en-US"/>
            <a:t> Negative deltas reduce the border tax load; benefits propagate via pass-through.</a:t>
          </a:r>
        </a:p>
        <a:p>
          <a:endParaRPr lang="en-US" b="1"/>
        </a:p>
        <a:p>
          <a:r>
            <a:rPr lang="en-US" b="1"/>
            <a:t>= Override Pass-Through</a:t>
          </a:r>
          <a:r>
            <a:rPr lang="en-US"/>
            <a:t> = YES/NO; </a:t>
          </a:r>
          <a:r>
            <a:rPr lang="en-US" b="0"/>
            <a:t>Formal / Informal pass</a:t>
          </a:r>
          <a:r>
            <a:rPr lang="en-US" b="0" baseline="0"/>
            <a:t> through</a:t>
          </a:r>
          <a:br>
            <a:rPr lang="en-US" b="0"/>
          </a:br>
          <a:r>
            <a:rPr lang="en-US" i="1"/>
            <a:t>Interpretation:</a:t>
          </a:r>
          <a:r>
            <a:rPr lang="en-US"/>
            <a:t> Lets you set custom PTs for sensitivity or policy-enforcement cases.</a:t>
          </a:r>
        </a:p>
        <a:p>
          <a:br>
            <a:rPr lang="en-US"/>
          </a:br>
          <a:endParaRPr lang="en-US"/>
        </a:p>
        <a:p>
          <a:r>
            <a:rPr lang="en-US" b="1">
              <a:solidFill>
                <a:schemeClr val="tx2"/>
              </a:solidFill>
            </a:rPr>
            <a:t>5) CONSUMER PRICES</a:t>
          </a:r>
          <a:r>
            <a:rPr lang="en-US" b="1" baseline="0">
              <a:solidFill>
                <a:schemeClr val="tx2"/>
              </a:solidFill>
            </a:rPr>
            <a:t> USED FOR RIP</a:t>
          </a:r>
          <a:endParaRPr lang="en-US" b="1">
            <a:solidFill>
              <a:schemeClr val="tx2"/>
            </a:solidFill>
          </a:endParaRPr>
        </a:p>
        <a:p>
          <a:endParaRPr lang="en-US" b="1"/>
        </a:p>
        <a:p>
          <a:r>
            <a:rPr lang="en-US" b="1"/>
            <a:t>- Ex-VAT retail price (by channel)</a:t>
          </a:r>
          <a:br>
            <a:rPr lang="en-US"/>
          </a:br>
          <a:r>
            <a:rPr lang="en-US" i="1"/>
            <a:t>What:</a:t>
          </a:r>
          <a:r>
            <a:rPr lang="en-US"/>
            <a:t> The shelf price </a:t>
          </a:r>
          <a:r>
            <a:rPr lang="en-US" b="0"/>
            <a:t>before VAT at till; </a:t>
          </a:r>
          <a:r>
            <a:rPr lang="en-US"/>
            <a:t>the correct basis to isolate policy effects.</a:t>
          </a:r>
          <a:br>
            <a:rPr lang="en-US"/>
          </a:br>
          <a:r>
            <a:rPr lang="en-US" i="1"/>
            <a:t>Interpretation:</a:t>
          </a:r>
          <a:r>
            <a:rPr lang="en-US"/>
            <a:t> Use ex-VAT retail for </a:t>
          </a:r>
          <a:r>
            <a:rPr lang="en-US" b="0"/>
            <a:t>baseline vs reform comparisons, then add VAT only if standard-rated.</a:t>
          </a:r>
        </a:p>
        <a:p>
          <a:endParaRPr lang="en-US" b="1"/>
        </a:p>
        <a:p>
          <a:r>
            <a:rPr lang="en-US" b="1"/>
            <a:t>- Final Retail Price</a:t>
          </a:r>
          <a:br>
            <a:rPr lang="en-US"/>
          </a:br>
          <a:r>
            <a:rPr lang="en-US" i="1"/>
            <a:t>What:</a:t>
          </a:r>
          <a:r>
            <a:rPr lang="en-US"/>
            <a:t> Shelf </a:t>
          </a:r>
          <a:r>
            <a:rPr lang="en-US" b="0"/>
            <a:t>price including VAT </a:t>
          </a:r>
          <a:r>
            <a:rPr lang="en-US"/>
            <a:t>at till (if any).</a:t>
          </a:r>
          <a:br>
            <a:rPr lang="en-US"/>
          </a:br>
          <a:r>
            <a:rPr lang="en-US" i="1"/>
            <a:t>Interpretation:</a:t>
          </a:r>
          <a:r>
            <a:rPr lang="en-US"/>
            <a:t> What the user actually pays; used to report the consumer-facing result.</a:t>
          </a:r>
        </a:p>
        <a:p>
          <a:br>
            <a:rPr lang="en-US"/>
          </a:br>
          <a:endParaRPr lang="en-US"/>
        </a:p>
        <a:p>
          <a:r>
            <a:rPr lang="en-US" b="1">
              <a:solidFill>
                <a:schemeClr val="tx2"/>
              </a:solidFill>
            </a:rPr>
            <a:t>6) INCOME,</a:t>
          </a:r>
          <a:r>
            <a:rPr lang="en-US" b="1" baseline="0">
              <a:solidFill>
                <a:schemeClr val="tx2"/>
              </a:solidFill>
            </a:rPr>
            <a:t> NEED AND RIP (AFFORDABILITY) </a:t>
          </a:r>
          <a:endParaRPr lang="en-US" b="1">
            <a:solidFill>
              <a:schemeClr val="tx2"/>
            </a:solidFill>
          </a:endParaRPr>
        </a:p>
        <a:p>
          <a:endParaRPr lang="en-US" b="1"/>
        </a:p>
        <a:p>
          <a:r>
            <a:rPr lang="en-US" b="1"/>
            <a:t>- Monthly income (Poor / Non-Poor)</a:t>
          </a:r>
          <a:br>
            <a:rPr lang="en-US"/>
          </a:br>
          <a:r>
            <a:rPr lang="en-US" i="1"/>
            <a:t>What:</a:t>
          </a:r>
          <a:r>
            <a:rPr lang="en-US"/>
            <a:t> Group-specific incomes (KSh / month),</a:t>
          </a:r>
          <a:r>
            <a:rPr lang="en-US" baseline="0"/>
            <a:t> estimated.</a:t>
          </a:r>
          <a:br>
            <a:rPr lang="en-US"/>
          </a:br>
          <a:r>
            <a:rPr lang="en-US" i="1"/>
            <a:t>Interpretation:</a:t>
          </a:r>
          <a:r>
            <a:rPr lang="en-US"/>
            <a:t> Denominator for monthly RIP; ensure the </a:t>
          </a:r>
          <a:r>
            <a:rPr lang="en-US" b="1"/>
            <a:t>time unit</a:t>
          </a:r>
          <a:r>
            <a:rPr lang="en-US"/>
            <a:t> matches the need (monthly).</a:t>
          </a:r>
        </a:p>
        <a:p>
          <a:endParaRPr lang="en-US" b="1"/>
        </a:p>
        <a:p>
          <a:r>
            <a:rPr lang="en-US" b="1"/>
            <a:t>- Weighted pack price (by group)</a:t>
          </a:r>
          <a:br>
            <a:rPr lang="en-US"/>
          </a:br>
          <a:r>
            <a:rPr lang="en-US" i="1"/>
            <a:t>What:</a:t>
          </a:r>
          <a:r>
            <a:rPr lang="en-US"/>
            <a:t> Group’s </a:t>
          </a:r>
          <a:r>
            <a:rPr lang="en-US" b="1"/>
            <a:t>formal/informal weighted</a:t>
          </a:r>
          <a:r>
            <a:rPr lang="en-US"/>
            <a:t> pack price:</a:t>
          </a:r>
          <a:br>
            <a:rPr lang="en-US"/>
          </a:br>
          <a:r>
            <a:rPr lang="en-US" sz="1100">
              <a:solidFill>
                <a:schemeClr val="dk1"/>
              </a:solidFill>
              <a:latin typeface="+mn-lt"/>
              <a:ea typeface="+mn-ea"/>
              <a:cs typeface="+mn-cs"/>
            </a:rPr>
            <a:t>P_group = sFormal×P_formal + (1−sFormal)×P_informal</a:t>
          </a:r>
          <a:br>
            <a:rPr lang="en-US"/>
          </a:br>
          <a:r>
            <a:rPr lang="en-US" i="1"/>
            <a:t>Interpretation:</a:t>
          </a:r>
          <a:r>
            <a:rPr lang="en-US"/>
            <a:t> Reflects channel mix differences between groups.</a:t>
          </a:r>
        </a:p>
        <a:p>
          <a:endParaRPr lang="en-US" b="1"/>
        </a:p>
        <a:p>
          <a:r>
            <a:rPr lang="en-US" b="1"/>
            <a:t>-Monthly spend (group)</a:t>
          </a:r>
          <a:br>
            <a:rPr lang="en-US"/>
          </a:br>
          <a:r>
            <a:rPr lang="en-US" sz="1100">
              <a:solidFill>
                <a:schemeClr val="dk1"/>
              </a:solidFill>
              <a:latin typeface="+mn-lt"/>
              <a:ea typeface="+mn-ea"/>
              <a:cs typeface="+mn-cs"/>
            </a:rPr>
            <a:t>Spend_group = Need_packs × P_group</a:t>
          </a:r>
          <a:br>
            <a:rPr lang="en-US"/>
          </a:br>
          <a:r>
            <a:rPr lang="en-US" i="1"/>
            <a:t>Interpretation:</a:t>
          </a:r>
          <a:r>
            <a:rPr lang="en-US"/>
            <a:t> How much a representative user in that group spends per month.</a:t>
          </a:r>
        </a:p>
        <a:p>
          <a:endParaRPr lang="en-US" b="1"/>
        </a:p>
        <a:p>
          <a:r>
            <a:rPr lang="en-US" b="1"/>
            <a:t>- RIP (Relative Income Price) – monthly, % </a:t>
          </a:r>
          <a:r>
            <a:rPr lang="en-US"/>
            <a:t>The share of a group’s monthly income needed to buy a basic monthly need of 16 units (2 packs × 8 pads). We compute it by income group (Poor vs Non-Poor) and by scenario (Baseline vs Reform). in some cases you've defined well, but in others it's missing out.</a:t>
          </a:r>
          <a:br>
            <a:rPr lang="en-US"/>
          </a:br>
          <a:r>
            <a:rPr lang="en-US" sz="1100">
              <a:solidFill>
                <a:schemeClr val="dk1"/>
              </a:solidFill>
              <a:latin typeface="+mn-lt"/>
              <a:ea typeface="+mn-ea"/>
              <a:cs typeface="+mn-cs"/>
            </a:rPr>
            <a:t>RIP_group = (Spend_group / Income_group) × 100</a:t>
          </a:r>
          <a:br>
            <a:rPr lang="en-US"/>
          </a:br>
          <a:r>
            <a:rPr lang="en-US" i="1"/>
            <a:t>Interpretation:</a:t>
          </a:r>
          <a:r>
            <a:rPr lang="en-US"/>
            <a:t> Lower is more affordable. Compare </a:t>
          </a:r>
          <a:r>
            <a:rPr lang="en-US" b="1"/>
            <a:t>baseline vs reform</a:t>
          </a:r>
          <a:r>
            <a:rPr lang="en-US"/>
            <a:t> and </a:t>
          </a:r>
          <a:r>
            <a:rPr lang="en-US" b="1"/>
            <a:t>poor vs non-poor</a:t>
          </a:r>
          <a:r>
            <a:rPr lang="en-US"/>
            <a:t>.</a:t>
          </a:r>
        </a:p>
        <a:p>
          <a:r>
            <a:rPr lang="en-US" b="1"/>
            <a:t>2.5% benchmark (model line)</a:t>
          </a:r>
          <a:br>
            <a:rPr lang="en-US"/>
          </a:br>
          <a:r>
            <a:rPr lang="en-US" i="1"/>
            <a:t>What:</a:t>
          </a:r>
          <a:r>
            <a:rPr lang="en-US"/>
            <a:t> Our </a:t>
          </a:r>
          <a:r>
            <a:rPr lang="en-US" b="1"/>
            <a:t>advocacy threshold</a:t>
          </a:r>
          <a:r>
            <a:rPr lang="en-US"/>
            <a:t> for monthly RIP.</a:t>
          </a:r>
          <a:br>
            <a:rPr lang="en-US"/>
          </a:br>
          <a:r>
            <a:rPr lang="en-US" i="1"/>
            <a:t>Interpretation:</a:t>
          </a:r>
          <a:r>
            <a:rPr lang="en-US"/>
            <a:t> </a:t>
          </a:r>
          <a:r>
            <a:rPr lang="en-US" b="1"/>
            <a:t>&gt;2.5%</a:t>
          </a:r>
          <a:r>
            <a:rPr lang="en-US"/>
            <a:t> signals affordability concern; show sensitivity at 5% if you want a looser comparator.</a:t>
          </a:r>
        </a:p>
        <a:p>
          <a:br>
            <a:rPr lang="en-US"/>
          </a:br>
          <a:endParaRPr lang="en-US"/>
        </a:p>
        <a:p>
          <a:r>
            <a:rPr lang="en-US" b="1">
              <a:solidFill>
                <a:schemeClr val="tx2"/>
              </a:solidFill>
            </a:rPr>
            <a:t>7) EQUITY</a:t>
          </a:r>
          <a:r>
            <a:rPr lang="en-US" b="1" baseline="0">
              <a:solidFill>
                <a:schemeClr val="tx2"/>
              </a:solidFill>
            </a:rPr>
            <a:t> METRICS</a:t>
          </a:r>
          <a:r>
            <a:rPr lang="en-US" b="1">
              <a:solidFill>
                <a:schemeClr val="tx2"/>
              </a:solidFill>
            </a:rPr>
            <a:t> (if you display them)</a:t>
          </a:r>
        </a:p>
        <a:p>
          <a:endParaRPr lang="en-US"/>
        </a:p>
        <a:p>
          <a:r>
            <a:rPr lang="en-US" b="1"/>
            <a:t>- BCR – Benefit</a:t>
          </a:r>
          <a:r>
            <a:rPr lang="en-US" b="1" baseline="0"/>
            <a:t> - </a:t>
          </a:r>
          <a:r>
            <a:rPr lang="en-US" b="1"/>
            <a:t>Cain Ratio</a:t>
          </a:r>
          <a:r>
            <a:rPr lang="en-US"/>
            <a:t> </a:t>
          </a:r>
          <a:br>
            <a:rPr lang="en-US"/>
          </a:br>
          <a:r>
            <a:rPr lang="en-US" i="1"/>
            <a:t>BCR compares the VAT savings captured by poor households (benefit) to the VAT revenue foregone on non-poor households (cost):</a:t>
          </a:r>
        </a:p>
        <a:p>
          <a:r>
            <a:rPr lang="en-US" i="1"/>
            <a:t>BCR =   VAT savings to POOR</a:t>
          </a:r>
          <a:r>
            <a:rPr lang="en-US" i="1" baseline="0"/>
            <a:t> /</a:t>
          </a:r>
          <a:r>
            <a:rPr lang="en-US" i="1"/>
            <a:t>  VAT revenue foregone from NON-POOR</a:t>
          </a:r>
        </a:p>
        <a:p>
          <a:endParaRPr lang="en-US" i="1"/>
        </a:p>
        <a:p>
          <a:r>
            <a:rPr lang="en-US" i="1"/>
            <a:t>Interpretation</a:t>
          </a:r>
          <a:r>
            <a:rPr lang="en-US" i="0"/>
            <a:t>: If BCR = 0.66, for every $1 in VAT revenue not collected from the non-poor, $0.66 is not collected from the poor (i.e., the poor capture 66% as much of the relief). Many studies treat ≥ 0.5 as a minimum equity benchmark.</a:t>
          </a:r>
          <a:br>
            <a:rPr lang="en-US" i="0"/>
          </a:br>
          <a:endParaRPr lang="en-US" i="0">
            <a:solidFill>
              <a:schemeClr val="tx2"/>
            </a:solidFill>
          </a:endParaRPr>
        </a:p>
        <a:p>
          <a:r>
            <a:rPr lang="en-US" b="1">
              <a:solidFill>
                <a:schemeClr val="tx2"/>
              </a:solidFill>
            </a:rPr>
            <a:t>8) HOW TO READ DIRECTIONALITY (at a glance)</a:t>
          </a:r>
        </a:p>
        <a:p>
          <a:endParaRPr lang="en-US" b="1">
            <a:solidFill>
              <a:schemeClr val="tx2"/>
            </a:solidFill>
          </a:endParaRPr>
        </a:p>
        <a:p>
          <a:r>
            <a:rPr lang="en-US" b="1"/>
            <a:t>-</a:t>
          </a:r>
          <a:r>
            <a:rPr lang="en-US" b="1" baseline="0"/>
            <a:t> </a:t>
          </a:r>
          <a:r>
            <a:rPr lang="en-US" b="1"/>
            <a:t>CIF, duty, IDF/RDL/MSL ↑</a:t>
          </a:r>
          <a:r>
            <a:rPr lang="en-US"/>
            <a:t> → </a:t>
          </a:r>
          <a:r>
            <a:rPr lang="en-US" b="1"/>
            <a:t>ex-VAT retail ↑</a:t>
          </a:r>
          <a:r>
            <a:rPr lang="en-US"/>
            <a:t> → </a:t>
          </a:r>
          <a:r>
            <a:rPr lang="en-US" b="1"/>
            <a:t>RIP ↑</a:t>
          </a:r>
          <a:r>
            <a:rPr lang="en-US"/>
            <a:t> (worse).</a:t>
          </a:r>
        </a:p>
        <a:p>
          <a:r>
            <a:rPr lang="en-US" b="1"/>
            <a:t>- VAT at retail (SR) ↑</a:t>
          </a:r>
          <a:r>
            <a:rPr lang="en-US"/>
            <a:t> → </a:t>
          </a:r>
          <a:r>
            <a:rPr lang="en-US" b="1"/>
            <a:t>Final retail ↑</a:t>
          </a:r>
          <a:r>
            <a:rPr lang="en-US"/>
            <a:t>; zero-rating removes this entirely.</a:t>
          </a:r>
        </a:p>
        <a:p>
          <a:r>
            <a:rPr lang="en-US" b="1"/>
            <a:t>- Input VAT reclaimability (YES)</a:t>
          </a:r>
          <a:r>
            <a:rPr lang="en-US"/>
            <a:t> → </a:t>
          </a:r>
          <a:r>
            <a:rPr lang="en-US" b="1"/>
            <a:t>Factory cost ↓</a:t>
          </a:r>
          <a:r>
            <a:rPr lang="en-US"/>
            <a:t> under local </a:t>
          </a:r>
          <a:r>
            <a:rPr lang="en-US" b="1"/>
            <a:t>ZR/SR</a:t>
          </a:r>
          <a:r>
            <a:rPr lang="en-US"/>
            <a:t>; </a:t>
          </a:r>
          <a:r>
            <a:rPr lang="en-US" b="1"/>
            <a:t>EX</a:t>
          </a:r>
          <a:r>
            <a:rPr lang="en-US"/>
            <a:t> makes VAT stick (worse for producers).</a:t>
          </a:r>
        </a:p>
        <a:p>
          <a:r>
            <a:rPr lang="en-US" b="1"/>
            <a:t>- Formal pass-through ↑</a:t>
          </a:r>
          <a:r>
            <a:rPr lang="en-US"/>
            <a:t> → more of the policy benefit reaches users (RIP ↓).</a:t>
          </a:r>
        </a:p>
        <a:p>
          <a:r>
            <a:rPr lang="en-US" b="1"/>
            <a:t>- Formal share (poor) ↑</a:t>
          </a:r>
          <a:r>
            <a:rPr lang="en-US"/>
            <a:t> → benefits more if reforms are passed through in formal markets.</a:t>
          </a:r>
        </a:p>
        <a:p>
          <a:endParaRPr lang="en-US" sz="1100"/>
        </a:p>
      </xdr:txBody>
    </xdr:sp>
    <xdr:clientData/>
  </xdr:twoCellAnchor>
  <xdr:twoCellAnchor editAs="oneCell">
    <xdr:from>
      <xdr:col>0</xdr:col>
      <xdr:colOff>0</xdr:colOff>
      <xdr:row>0</xdr:row>
      <xdr:rowOff>0</xdr:rowOff>
    </xdr:from>
    <xdr:to>
      <xdr:col>2</xdr:col>
      <xdr:colOff>4010025</xdr:colOff>
      <xdr:row>0</xdr:row>
      <xdr:rowOff>695325</xdr:rowOff>
    </xdr:to>
    <xdr:pic>
      <xdr:nvPicPr>
        <xdr:cNvPr id="3" name="Picture 2">
          <a:extLst>
            <a:ext uri="{FF2B5EF4-FFF2-40B4-BE49-F238E27FC236}">
              <a16:creationId xmlns:a16="http://schemas.microsoft.com/office/drawing/2014/main" id="{344C1FE4-59BE-45FC-990D-E83B6E2F067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363075" cy="6953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29</xdr:row>
      <xdr:rowOff>21166</xdr:rowOff>
    </xdr:from>
    <xdr:to>
      <xdr:col>3</xdr:col>
      <xdr:colOff>4857750</xdr:colOff>
      <xdr:row>42</xdr:row>
      <xdr:rowOff>186266</xdr:rowOff>
    </xdr:to>
    <xdr:sp macro="" textlink="">
      <xdr:nvSpPr>
        <xdr:cNvPr id="3" name="TextBox 2">
          <a:extLst>
            <a:ext uri="{FF2B5EF4-FFF2-40B4-BE49-F238E27FC236}">
              <a16:creationId xmlns:a16="http://schemas.microsoft.com/office/drawing/2014/main" id="{C6AB03AB-ABE9-0F4C-99FC-EBD2E993833D}"/>
            </a:ext>
          </a:extLst>
        </xdr:cNvPr>
        <xdr:cNvSpPr txBox="1"/>
      </xdr:nvSpPr>
      <xdr:spPr>
        <a:xfrm>
          <a:off x="0" y="6487583"/>
          <a:ext cx="10858500" cy="264160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b="1"/>
        </a:p>
        <a:p>
          <a:r>
            <a:rPr lang="en-US" b="1">
              <a:solidFill>
                <a:schemeClr val="tx2"/>
              </a:solidFill>
            </a:rPr>
            <a:t>WHAT THIS SHEET DOES</a:t>
          </a:r>
          <a:br>
            <a:rPr lang="en-US"/>
          </a:br>
          <a:r>
            <a:rPr lang="en-US"/>
            <a:t>-</a:t>
          </a:r>
          <a:r>
            <a:rPr lang="en-US" baseline="0"/>
            <a:t> </a:t>
          </a:r>
          <a:r>
            <a:rPr lang="en-US"/>
            <a:t>Defines baseline tax and customs </a:t>
          </a:r>
          <a:r>
            <a:rPr lang="en-US" b="1"/>
            <a:t>rates</a:t>
          </a:r>
          <a:r>
            <a:rPr lang="en-US"/>
            <a:t> used in the cost stacks. All elements in blue are input into the model.</a:t>
          </a:r>
        </a:p>
        <a:p>
          <a:endParaRPr lang="en-US" b="1"/>
        </a:p>
        <a:p>
          <a:r>
            <a:rPr lang="en-US" b="1"/>
            <a:t>- VAT rate (standard)</a:t>
          </a:r>
          <a:r>
            <a:rPr lang="en-US"/>
            <a:t> and the </a:t>
          </a:r>
          <a:r>
            <a:rPr lang="en-US" b="1"/>
            <a:t>VAT treatment</a:t>
          </a:r>
          <a:r>
            <a:rPr lang="en-US"/>
            <a:t> selector used elsewhere (STANDARD / ZERO-RATED / EXEMPT).</a:t>
          </a:r>
        </a:p>
        <a:p>
          <a:r>
            <a:rPr lang="en-US" b="1"/>
            <a:t>- Import Duty</a:t>
          </a:r>
          <a:r>
            <a:rPr lang="en-US"/>
            <a:t> on finished pads (HS 9619).</a:t>
          </a:r>
        </a:p>
        <a:p>
          <a:r>
            <a:rPr lang="en-US" b="1"/>
            <a:t>- Border levies</a:t>
          </a:r>
          <a:r>
            <a:rPr lang="en-US"/>
            <a:t>: </a:t>
          </a:r>
          <a:r>
            <a:rPr lang="en-US" b="1"/>
            <a:t>IDF (%)</a:t>
          </a:r>
          <a:r>
            <a:rPr lang="en-US"/>
            <a:t> and </a:t>
          </a:r>
          <a:r>
            <a:rPr lang="en-US" b="1"/>
            <a:t>RDL (%)</a:t>
          </a:r>
          <a:r>
            <a:rPr lang="en-US"/>
            <a:t> applied to CIF </a:t>
          </a:r>
        </a:p>
        <a:p>
          <a:r>
            <a:rPr lang="en-US" b="1"/>
            <a:t>- Per-unit charges</a:t>
          </a:r>
          <a:r>
            <a:rPr lang="en-US"/>
            <a:t> (if applicable): KEBS/standards, other port/handling, env/packaging levies.</a:t>
          </a:r>
        </a:p>
        <a:p>
          <a:r>
            <a:rPr lang="en-US" b="1"/>
            <a:t>- Margins</a:t>
          </a:r>
          <a:r>
            <a:rPr lang="en-US"/>
            <a:t>: importer, distributor, wholesaler, retailer mark-ups.</a:t>
          </a:r>
        </a:p>
        <a:p>
          <a:endParaRPr lang="en-US" b="1"/>
        </a:p>
        <a:p>
          <a:r>
            <a:rPr lang="en-US" b="0" u="sng"/>
            <a:t>Notes</a:t>
          </a:r>
        </a:p>
        <a:p>
          <a:r>
            <a:rPr lang="en-US" b="1"/>
            <a:t>- Exempt from VAT</a:t>
          </a:r>
          <a:r>
            <a:rPr lang="en-US"/>
            <a:t>: Final product sold is without VAT, but </a:t>
          </a:r>
          <a:r>
            <a:rPr lang="en-US" b="1"/>
            <a:t>manufacturers cannot reclaim input VAT</a:t>
          </a:r>
          <a:r>
            <a:rPr lang="en-US"/>
            <a:t> paid on raw materials, machinery, packaging, etc. → VAT on inputs becomes a </a:t>
          </a:r>
          <a:r>
            <a:rPr lang="en-US" b="1"/>
            <a:t>real cost</a:t>
          </a:r>
          <a:r>
            <a:rPr lang="en-US"/>
            <a:t>.</a:t>
          </a:r>
        </a:p>
        <a:p>
          <a:r>
            <a:rPr lang="en-US" b="1"/>
            <a:t>- Zero-rated VAT</a:t>
          </a:r>
          <a:r>
            <a:rPr lang="en-US"/>
            <a:t>: Final product sold without VAT </a:t>
          </a:r>
          <a:r>
            <a:rPr lang="en-US" b="1"/>
            <a:t>and</a:t>
          </a:r>
          <a:r>
            <a:rPr lang="en-US"/>
            <a:t> manufacturer can reclaim input VAT → no VAT “sticks” in the cost stack.</a:t>
          </a:r>
        </a:p>
        <a:p>
          <a:endParaRPr lang="en-US" sz="1100"/>
        </a:p>
      </xdr:txBody>
    </xdr:sp>
    <xdr:clientData/>
  </xdr:twoCellAnchor>
  <xdr:twoCellAnchor editAs="oneCell">
    <xdr:from>
      <xdr:col>0</xdr:col>
      <xdr:colOff>619125</xdr:colOff>
      <xdr:row>0</xdr:row>
      <xdr:rowOff>134937</xdr:rowOff>
    </xdr:from>
    <xdr:to>
      <xdr:col>3</xdr:col>
      <xdr:colOff>4394200</xdr:colOff>
      <xdr:row>0</xdr:row>
      <xdr:rowOff>830262</xdr:rowOff>
    </xdr:to>
    <xdr:pic>
      <xdr:nvPicPr>
        <xdr:cNvPr id="2" name="Picture 1">
          <a:extLst>
            <a:ext uri="{FF2B5EF4-FFF2-40B4-BE49-F238E27FC236}">
              <a16:creationId xmlns:a16="http://schemas.microsoft.com/office/drawing/2014/main" id="{E30D24EE-65B0-492B-93BE-FE4FB4EEA4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19125" y="134937"/>
          <a:ext cx="9363075" cy="6953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55</xdr:row>
      <xdr:rowOff>63500</xdr:rowOff>
    </xdr:from>
    <xdr:to>
      <xdr:col>4</xdr:col>
      <xdr:colOff>10583</xdr:colOff>
      <xdr:row>89</xdr:row>
      <xdr:rowOff>172881</xdr:rowOff>
    </xdr:to>
    <xdr:sp macro="" textlink="">
      <xdr:nvSpPr>
        <xdr:cNvPr id="3" name="TextBox 2">
          <a:extLst>
            <a:ext uri="{FF2B5EF4-FFF2-40B4-BE49-F238E27FC236}">
              <a16:creationId xmlns:a16="http://schemas.microsoft.com/office/drawing/2014/main" id="{ACACE0EA-4161-9F4F-8FEA-D391E8B1BE61}"/>
            </a:ext>
          </a:extLst>
        </xdr:cNvPr>
        <xdr:cNvSpPr txBox="1"/>
      </xdr:nvSpPr>
      <xdr:spPr>
        <a:xfrm>
          <a:off x="0" y="10318750"/>
          <a:ext cx="10953750" cy="6586381"/>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solidFill>
                <a:schemeClr val="tx2"/>
              </a:solidFill>
            </a:rPr>
            <a:t>WHAT THIS SHEET DOES</a:t>
          </a:r>
          <a:br>
            <a:rPr lang="en-US"/>
          </a:br>
          <a:r>
            <a:rPr lang="en-US"/>
            <a:t>- Builds from CIF price to the </a:t>
          </a:r>
          <a:r>
            <a:rPr lang="en-US" b="1"/>
            <a:t>baseline retail price</a:t>
          </a:r>
          <a:r>
            <a:rPr lang="en-US"/>
            <a:t> for </a:t>
          </a:r>
          <a:r>
            <a:rPr lang="en-US" b="1"/>
            <a:t>imported single</a:t>
          </a:r>
          <a:r>
            <a:rPr lang="en-US" b="1" baseline="0"/>
            <a:t> use</a:t>
          </a:r>
          <a:r>
            <a:rPr lang="en-US" b="1"/>
            <a:t> pads</a:t>
          </a:r>
          <a:r>
            <a:rPr lang="en-US" b="0"/>
            <a:t>,</a:t>
          </a:r>
          <a:r>
            <a:rPr lang="en-US" b="0" baseline="0"/>
            <a:t> prior to any reform. </a:t>
          </a:r>
          <a:endParaRPr lang="en-US" b="1"/>
        </a:p>
        <a:p>
          <a:endParaRPr lang="en-US" b="1"/>
        </a:p>
        <a:p>
          <a:r>
            <a:rPr lang="en-US" b="1"/>
            <a:t>- CIF / landed cost</a:t>
          </a:r>
          <a:endParaRPr lang="en-US"/>
        </a:p>
        <a:p>
          <a:r>
            <a:rPr lang="en-US"/>
            <a:t>- Apply </a:t>
          </a:r>
          <a:r>
            <a:rPr lang="en-US" b="1"/>
            <a:t>Import Duty</a:t>
          </a:r>
          <a:r>
            <a:rPr lang="en-US"/>
            <a:t>, </a:t>
          </a:r>
          <a:r>
            <a:rPr lang="en-US" b="1"/>
            <a:t>IDF</a:t>
          </a:r>
          <a:r>
            <a:rPr lang="en-US"/>
            <a:t>, </a:t>
          </a:r>
          <a:r>
            <a:rPr lang="en-US" b="1"/>
            <a:t>RDL</a:t>
          </a:r>
          <a:r>
            <a:rPr lang="en-US"/>
            <a:t>, per-unit fees.</a:t>
          </a:r>
        </a:p>
        <a:p>
          <a:r>
            <a:rPr lang="en-US"/>
            <a:t>- Add distribution </a:t>
          </a:r>
          <a:r>
            <a:rPr lang="en-US" b="1"/>
            <a:t>mark-ups</a:t>
          </a:r>
          <a:r>
            <a:rPr lang="en-US"/>
            <a:t>.</a:t>
          </a:r>
        </a:p>
        <a:p>
          <a:r>
            <a:rPr lang="en-US"/>
            <a:t>- Apply </a:t>
          </a:r>
          <a:r>
            <a:rPr lang="en-US" b="1"/>
            <a:t>VAT</a:t>
          </a:r>
          <a:r>
            <a:rPr lang="en-US"/>
            <a:t> per the </a:t>
          </a:r>
          <a:r>
            <a:rPr lang="en-US" b="1"/>
            <a:t>current treatment</a:t>
          </a:r>
          <a:r>
            <a:rPr lang="en-US"/>
            <a:t> (standard/zero-rated/exempt).</a:t>
          </a:r>
        </a:p>
        <a:p>
          <a:r>
            <a:rPr lang="en-US"/>
            <a:t>- Compute </a:t>
          </a:r>
          <a:r>
            <a:rPr lang="en-US" b="1"/>
            <a:t>retail price</a:t>
          </a:r>
          <a:r>
            <a:rPr lang="en-US"/>
            <a:t> (formal &amp; informal).</a:t>
          </a:r>
        </a:p>
        <a:p>
          <a:r>
            <a:rPr lang="en-US"/>
            <a:t>- Apply </a:t>
          </a:r>
          <a:r>
            <a:rPr lang="en-US" b="1"/>
            <a:t>Scenario</a:t>
          </a:r>
          <a:r>
            <a:rPr lang="en-US"/>
            <a:t> deltas → compute </a:t>
          </a:r>
          <a:r>
            <a:rPr lang="en-US" b="1"/>
            <a:t>PRICE </a:t>
          </a:r>
          <a:r>
            <a:rPr lang="el-GR" b="1"/>
            <a:t>Δ</a:t>
          </a:r>
          <a:r>
            <a:rPr lang="el-GR"/>
            <a:t> </a:t>
          </a:r>
          <a:r>
            <a:rPr lang="en-US"/>
            <a:t>and </a:t>
          </a:r>
          <a:r>
            <a:rPr lang="en-US" b="1"/>
            <a:t>pass-through</a:t>
          </a:r>
          <a:r>
            <a:rPr lang="en-US"/>
            <a:t> by channel → </a:t>
          </a:r>
          <a:r>
            <a:rPr lang="en-US" b="1"/>
            <a:t>post-reform retail price</a:t>
          </a:r>
          <a:r>
            <a:rPr lang="en-US"/>
            <a:t>.</a:t>
          </a:r>
        </a:p>
        <a:p>
          <a:endParaRPr lang="en-US" b="1"/>
        </a:p>
        <a:p>
          <a:r>
            <a:rPr lang="en-US" b="1">
              <a:solidFill>
                <a:schemeClr val="tx2"/>
              </a:solidFill>
            </a:rPr>
            <a:t>HOW TO USE</a:t>
          </a:r>
          <a:endParaRPr lang="en-US">
            <a:solidFill>
              <a:schemeClr val="tx2"/>
            </a:solidFill>
          </a:endParaRPr>
        </a:p>
        <a:p>
          <a:r>
            <a:rPr lang="en-US"/>
            <a:t>- Update any cost inputs if you have better data (CIF, per-unit fees, margins).</a:t>
          </a:r>
        </a:p>
        <a:p>
          <a:r>
            <a:rPr lang="en-US"/>
            <a:t>- Confirm the VAT treatment matches </a:t>
          </a:r>
          <a:r>
            <a:rPr lang="en-US" b="1"/>
            <a:t>Scenarios</a:t>
          </a:r>
          <a:r>
            <a:rPr lang="en-US"/>
            <a:t>.</a:t>
          </a:r>
        </a:p>
        <a:p>
          <a:r>
            <a:rPr lang="en-US"/>
            <a:t>- Review </a:t>
          </a:r>
          <a:r>
            <a:rPr lang="en-US" b="1"/>
            <a:t>baseline vs. scenario</a:t>
          </a:r>
          <a:r>
            <a:rPr lang="en-US"/>
            <a:t> prices for imported pads, separately for formal and informal markets.</a:t>
          </a:r>
        </a:p>
        <a:p>
          <a:br>
            <a:rPr lang="en-US" sz="1100"/>
          </a:br>
          <a:r>
            <a:rPr lang="en-US" sz="1100" b="1">
              <a:solidFill>
                <a:schemeClr val="tx2"/>
              </a:solidFill>
            </a:rPr>
            <a:t>TERMS AND DEFINITIONS</a:t>
          </a:r>
          <a:br>
            <a:rPr lang="en-US" sz="1100"/>
          </a:br>
          <a:endParaRPr lang="en-US" sz="1100"/>
        </a:p>
        <a:p>
          <a:r>
            <a:rPr lang="en-US" sz="1100"/>
            <a:t>- </a:t>
          </a:r>
          <a:r>
            <a:rPr lang="en-US" b="1"/>
            <a:t>FOB (Free on Board):</a:t>
          </a:r>
          <a:br>
            <a:rPr lang="en-US"/>
          </a:br>
          <a:r>
            <a:rPr lang="en-US"/>
            <a:t>The seller delivers goods to the port of shipment and covers costs up to loading them onto the vessel. The buyer takes on responsibility (costs and risks) once the goods are on board.</a:t>
          </a:r>
        </a:p>
        <a:p>
          <a:endParaRPr lang="en-US" b="1"/>
        </a:p>
        <a:p>
          <a:r>
            <a:rPr lang="en-US" b="1"/>
            <a:t>-CIF (Cost, Insurance, and Freight):</a:t>
          </a:r>
          <a:br>
            <a:rPr lang="en-US"/>
          </a:br>
          <a:r>
            <a:rPr lang="en-US"/>
            <a:t>The seller covers cost of goods, marine insurance, and freight to the destination port. The buyer assumes risk once goods are loaded but benefits from seller-paid freight + insurance.</a:t>
          </a:r>
        </a:p>
        <a:p>
          <a:endParaRPr lang="en-US" b="1"/>
        </a:p>
        <a:p>
          <a:r>
            <a:rPr lang="en-US" b="1"/>
            <a:t>-EXW (Ex Works):</a:t>
          </a:r>
          <a:br>
            <a:rPr lang="en-US"/>
          </a:br>
          <a:r>
            <a:rPr lang="en-US"/>
            <a:t>The buyer takes responsibility as soon as goods are available at the seller’s premises (factory/warehouse). Buyer handles all transport, export clearance, insurance, etc.</a:t>
          </a:r>
        </a:p>
        <a:p>
          <a:endParaRPr lang="en-US" b="1"/>
        </a:p>
        <a:p>
          <a:r>
            <a:rPr lang="en-US" b="1"/>
            <a:t>-DDP (Delivered Duty Paid):</a:t>
          </a:r>
          <a:br>
            <a:rPr lang="en-US"/>
          </a:br>
          <a:r>
            <a:rPr lang="en-US"/>
            <a:t>The seller bears all costs and risks—including transport, duties, taxes, and delivery to the buyer’s named location. Buyer only needs to receive the goods.</a:t>
          </a:r>
        </a:p>
        <a:p>
          <a:endParaRPr lang="en-US" b="1"/>
        </a:p>
        <a:p>
          <a:r>
            <a:rPr lang="en-US" b="1"/>
            <a:t>- Landed Cost:</a:t>
          </a:r>
          <a:br>
            <a:rPr lang="en-US"/>
          </a:br>
          <a:r>
            <a:rPr lang="en-US"/>
            <a:t>The </a:t>
          </a:r>
          <a:r>
            <a:rPr lang="en-US" i="1"/>
            <a:t>total</a:t>
          </a:r>
          <a:r>
            <a:rPr lang="en-US"/>
            <a:t> cost of a product once it arrives at the buyer’s location / warehouse, including purchase price, freight, insurance, customs duties, tariffs, VAT, handling fees, and inland transport. This is what the buyer actually pays “all in” to get the product delivered.</a:t>
          </a:r>
        </a:p>
        <a:p>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xdr:colOff>
      <xdr:row>47</xdr:row>
      <xdr:rowOff>24423</xdr:rowOff>
    </xdr:from>
    <xdr:to>
      <xdr:col>3</xdr:col>
      <xdr:colOff>4212981</xdr:colOff>
      <xdr:row>71</xdr:row>
      <xdr:rowOff>170962</xdr:rowOff>
    </xdr:to>
    <xdr:sp macro="" textlink="">
      <xdr:nvSpPr>
        <xdr:cNvPr id="3" name="TextBox 2">
          <a:extLst>
            <a:ext uri="{FF2B5EF4-FFF2-40B4-BE49-F238E27FC236}">
              <a16:creationId xmlns:a16="http://schemas.microsoft.com/office/drawing/2014/main" id="{A9613EF1-3DD2-F344-A2CF-C36B5D4FDA8E}"/>
            </a:ext>
          </a:extLst>
        </xdr:cNvPr>
        <xdr:cNvSpPr txBox="1"/>
      </xdr:nvSpPr>
      <xdr:spPr>
        <a:xfrm>
          <a:off x="1" y="7387981"/>
          <a:ext cx="8401538" cy="4835769"/>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solidFill>
                <a:schemeClr val="tx2"/>
              </a:solidFill>
            </a:rPr>
            <a:t>WHAT THIS SHEET DOES</a:t>
          </a:r>
          <a:br>
            <a:rPr lang="en-US"/>
          </a:br>
          <a:endParaRPr lang="en-US"/>
        </a:p>
        <a:p>
          <a:r>
            <a:rPr lang="en-US"/>
            <a:t>- Builds the </a:t>
          </a:r>
          <a:r>
            <a:rPr lang="en-US" b="1"/>
            <a:t>baseline retail price</a:t>
          </a:r>
          <a:r>
            <a:rPr lang="en-US"/>
            <a:t> for </a:t>
          </a:r>
          <a:r>
            <a:rPr lang="en-US" b="1"/>
            <a:t>locally manufactured pads</a:t>
          </a:r>
          <a:r>
            <a:rPr lang="en-US"/>
            <a:t> from</a:t>
          </a:r>
          <a:r>
            <a:rPr lang="en-US" baseline="0"/>
            <a:t> Cost of Goods sold to import. </a:t>
          </a:r>
          <a:br>
            <a:rPr lang="en-US" b="1"/>
          </a:br>
          <a:endParaRPr lang="en-US" b="1"/>
        </a:p>
        <a:p>
          <a:r>
            <a:rPr lang="en-US" b="1"/>
            <a:t>- Important to Note</a:t>
          </a:r>
          <a:r>
            <a:rPr lang="en-US" b="1" baseline="0"/>
            <a:t> - </a:t>
          </a:r>
          <a:r>
            <a:rPr lang="en-US" b="1"/>
            <a:t>For a local manufacturer:</a:t>
          </a:r>
          <a:r>
            <a:rPr lang="en-US"/>
            <a:t> Being </a:t>
          </a:r>
          <a:r>
            <a:rPr lang="en-US" b="1"/>
            <a:t>standard-rated or zero-rated is better than exempt</a:t>
          </a:r>
          <a:r>
            <a:rPr lang="en-US"/>
            <a:t>.</a:t>
          </a:r>
        </a:p>
        <a:p>
          <a:pPr lvl="1"/>
          <a:r>
            <a:rPr lang="en-US" b="1"/>
            <a:t>- Standard-rated (SR):</a:t>
          </a:r>
          <a:r>
            <a:rPr lang="en-US"/>
            <a:t> they can reclaim input VAT and offset it against output VAT, so </a:t>
          </a:r>
          <a:r>
            <a:rPr lang="en-US" b="1"/>
            <a:t>no VAT sticks in COGS</a:t>
          </a:r>
          <a:r>
            <a:rPr lang="en-US"/>
            <a:t>. Cash-flow is usually easier (less waiting on refunds).</a:t>
          </a:r>
        </a:p>
        <a:p>
          <a:pPr lvl="1"/>
          <a:r>
            <a:rPr lang="en-US" b="1"/>
            <a:t>- Zero-rated (Exempt):</a:t>
          </a:r>
          <a:r>
            <a:rPr lang="en-US"/>
            <a:t> they can reclaim input VAT and </a:t>
          </a:r>
          <a:r>
            <a:rPr lang="en-US" b="1"/>
            <a:t>don’t</a:t>
          </a:r>
          <a:r>
            <a:rPr lang="en-US"/>
            <a:t> charge VAT to customers. Best economically; only caveat is </a:t>
          </a:r>
          <a:r>
            <a:rPr lang="en-US" b="1"/>
            <a:t>refund timing</a:t>
          </a:r>
          <a:r>
            <a:rPr lang="en-US"/>
            <a:t> (working-capital risk).</a:t>
          </a:r>
        </a:p>
        <a:p>
          <a:pPr lvl="1"/>
          <a:r>
            <a:rPr lang="en-US" b="1"/>
            <a:t>- Exempt (Exempt):</a:t>
          </a:r>
          <a:r>
            <a:rPr lang="en-US"/>
            <a:t> they </a:t>
          </a:r>
          <a:r>
            <a:rPr lang="en-US" b="1"/>
            <a:t>can’t reclaim</a:t>
          </a:r>
          <a:r>
            <a:rPr lang="en-US"/>
            <a:t> input VAT, so it </a:t>
          </a:r>
          <a:r>
            <a:rPr lang="en-US" b="1"/>
            <a:t>sticks in COGS</a:t>
          </a:r>
          <a:r>
            <a:rPr lang="en-US"/>
            <a:t> and must be pushed through margins or absorbed → </a:t>
          </a:r>
          <a:r>
            <a:rPr lang="en-US" b="1"/>
            <a:t>worst</a:t>
          </a:r>
          <a:r>
            <a:rPr lang="en-US"/>
            <a:t> for local producers.</a:t>
          </a:r>
        </a:p>
        <a:p>
          <a:r>
            <a:rPr lang="en-US" b="1"/>
            <a:t>For the consumer:</a:t>
          </a:r>
          <a:r>
            <a:rPr lang="en-US"/>
            <a:t> </a:t>
          </a:r>
          <a:r>
            <a:rPr lang="en-US" b="1"/>
            <a:t>zero-rating is best</a:t>
          </a:r>
          <a:r>
            <a:rPr lang="en-US"/>
            <a:t> (no VAT at till, no VAT hidden in price).</a:t>
          </a:r>
        </a:p>
        <a:p>
          <a:pPr lvl="1"/>
          <a:r>
            <a:rPr lang="en-US" b="1"/>
            <a:t>- EX</a:t>
          </a:r>
          <a:r>
            <a:rPr lang="en-US"/>
            <a:t> usually beats </a:t>
          </a:r>
          <a:r>
            <a:rPr lang="en-US" b="1"/>
            <a:t>SR</a:t>
          </a:r>
          <a:r>
            <a:rPr lang="en-US"/>
            <a:t> on the shelf, because “VAT at till (16%)” in SR is often bigger than the embedded VAT that leaks into Exempt prices; but Exempt penalizes local makers.</a:t>
          </a:r>
        </a:p>
        <a:p>
          <a:pPr lvl="1"/>
          <a:r>
            <a:rPr lang="en-US"/>
            <a:t>- Exact rankings depend on how much of the </a:t>
          </a:r>
          <a:r>
            <a:rPr lang="en-US" b="1"/>
            <a:t>embedded cost</a:t>
          </a:r>
          <a:r>
            <a:rPr lang="en-US"/>
            <a:t> is passed through.</a:t>
          </a:r>
          <a:br>
            <a:rPr lang="en-US" b="1"/>
          </a:br>
          <a:endParaRPr lang="en-US"/>
        </a:p>
        <a:p>
          <a:r>
            <a:rPr lang="en-US" b="1"/>
            <a:t>- Ex-factory COGS</a:t>
          </a:r>
          <a:r>
            <a:rPr lang="en-US"/>
            <a:t> (materials, labor, overheads; enter or link if provided).</a:t>
          </a:r>
        </a:p>
        <a:p>
          <a:r>
            <a:rPr lang="en-US"/>
            <a:t>- Apply relevant </a:t>
          </a:r>
          <a:r>
            <a:rPr lang="en-US" b="1"/>
            <a:t>levies/fees</a:t>
          </a:r>
          <a:r>
            <a:rPr lang="en-US"/>
            <a:t> (standards, env/packaging, etc.).</a:t>
          </a:r>
        </a:p>
        <a:p>
          <a:r>
            <a:rPr lang="en-US"/>
            <a:t>- Add </a:t>
          </a:r>
          <a:r>
            <a:rPr lang="en-US" b="1"/>
            <a:t>margins</a:t>
          </a:r>
          <a:r>
            <a:rPr lang="en-US"/>
            <a:t> through the chain.</a:t>
          </a:r>
        </a:p>
        <a:p>
          <a:r>
            <a:rPr lang="en-US"/>
            <a:t>- Apply </a:t>
          </a:r>
          <a:r>
            <a:rPr lang="en-US" b="1"/>
            <a:t>VAT</a:t>
          </a:r>
          <a:r>
            <a:rPr lang="en-US"/>
            <a:t> per current treatment and </a:t>
          </a:r>
          <a:r>
            <a:rPr lang="en-US" b="1"/>
            <a:t>Input VAT recoverable?</a:t>
          </a:r>
          <a:r>
            <a:rPr lang="en-US"/>
            <a:t> setting.</a:t>
          </a:r>
        </a:p>
        <a:p>
          <a:r>
            <a:rPr lang="en-US"/>
            <a:t>- Compute </a:t>
          </a:r>
          <a:r>
            <a:rPr lang="en-US" b="1"/>
            <a:t>retail price</a:t>
          </a:r>
          <a:r>
            <a:rPr lang="en-US"/>
            <a:t> (formal &amp; informal).</a:t>
          </a:r>
        </a:p>
        <a:p>
          <a:r>
            <a:rPr lang="en-US"/>
            <a:t>- Apply </a:t>
          </a:r>
          <a:r>
            <a:rPr lang="en-US" b="1"/>
            <a:t>Scenario</a:t>
          </a:r>
          <a:r>
            <a:rPr lang="en-US"/>
            <a:t> deltas → </a:t>
          </a:r>
          <a:r>
            <a:rPr lang="en-US" b="1"/>
            <a:t>PRICE </a:t>
          </a:r>
          <a:r>
            <a:rPr lang="el-GR" b="1"/>
            <a:t>Δ</a:t>
          </a:r>
          <a:r>
            <a:rPr lang="el-GR"/>
            <a:t> + </a:t>
          </a:r>
          <a:r>
            <a:rPr lang="en-US" b="1"/>
            <a:t>pass-through</a:t>
          </a:r>
          <a:r>
            <a:rPr lang="en-US"/>
            <a:t> by channel → </a:t>
          </a:r>
          <a:r>
            <a:rPr lang="en-US" b="1"/>
            <a:t>post-reform retail price</a:t>
          </a:r>
          <a:r>
            <a:rPr lang="en-US"/>
            <a:t>.</a:t>
          </a:r>
        </a:p>
        <a:p>
          <a:endParaRPr lang="en-US" b="1"/>
        </a:p>
        <a:p>
          <a:r>
            <a:rPr lang="en-US" b="1">
              <a:solidFill>
                <a:schemeClr val="tx2"/>
              </a:solidFill>
            </a:rPr>
            <a:t>HOW TO USE</a:t>
          </a:r>
          <a:endParaRPr lang="en-US">
            <a:solidFill>
              <a:schemeClr val="tx2"/>
            </a:solidFill>
          </a:endParaRPr>
        </a:p>
        <a:p>
          <a:r>
            <a:rPr lang="en-US"/>
            <a:t>-</a:t>
          </a:r>
          <a:r>
            <a:rPr lang="en-US" baseline="0"/>
            <a:t> </a:t>
          </a:r>
          <a:r>
            <a:rPr lang="en-US"/>
            <a:t> Set </a:t>
          </a:r>
          <a:r>
            <a:rPr lang="en-US" b="1"/>
            <a:t>Input VAT recoverable? (YES/NO)</a:t>
          </a:r>
          <a:r>
            <a:rPr lang="en-US"/>
            <a:t> to model </a:t>
          </a:r>
          <a:r>
            <a:rPr lang="en-US" b="1"/>
            <a:t>Zero-rated vs. Exempt</a:t>
          </a:r>
          <a:r>
            <a:rPr lang="en-US"/>
            <a:t> effects on local COGS.</a:t>
          </a:r>
        </a:p>
        <a:p>
          <a:r>
            <a:rPr lang="en-US"/>
            <a:t>- Update COGS detail if you track SAP/pulp/nonwovens and other inputs.</a:t>
          </a:r>
        </a:p>
        <a:p>
          <a:r>
            <a:rPr lang="en-US"/>
            <a:t>- Compare </a:t>
          </a:r>
          <a:r>
            <a:rPr lang="en-US" b="1"/>
            <a:t>local vs imported</a:t>
          </a:r>
          <a:r>
            <a:rPr lang="en-US"/>
            <a:t> retail prices under the same scenario.</a:t>
          </a:r>
        </a:p>
        <a:p>
          <a:endParaRPr lang="en-US" sz="1100"/>
        </a:p>
        <a:p>
          <a:endParaRPr lang="en-US" sz="1100"/>
        </a:p>
      </xdr:txBody>
    </xdr:sp>
    <xdr:clientData/>
  </xdr:twoCellAnchor>
  <xdr:twoCellAnchor editAs="oneCell">
    <xdr:from>
      <xdr:col>0</xdr:col>
      <xdr:colOff>0</xdr:colOff>
      <xdr:row>0</xdr:row>
      <xdr:rowOff>0</xdr:rowOff>
    </xdr:from>
    <xdr:to>
      <xdr:col>3</xdr:col>
      <xdr:colOff>5695950</xdr:colOff>
      <xdr:row>0</xdr:row>
      <xdr:rowOff>695325</xdr:rowOff>
    </xdr:to>
    <xdr:pic>
      <xdr:nvPicPr>
        <xdr:cNvPr id="2" name="Picture 1">
          <a:extLst>
            <a:ext uri="{FF2B5EF4-FFF2-40B4-BE49-F238E27FC236}">
              <a16:creationId xmlns:a16="http://schemas.microsoft.com/office/drawing/2014/main" id="{7B9B010B-0D9E-4EF1-ACD5-EC073CBBCE0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363075" cy="6953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xdr:colOff>
      <xdr:row>47</xdr:row>
      <xdr:rowOff>24423</xdr:rowOff>
    </xdr:from>
    <xdr:to>
      <xdr:col>3</xdr:col>
      <xdr:colOff>4212981</xdr:colOff>
      <xdr:row>71</xdr:row>
      <xdr:rowOff>170962</xdr:rowOff>
    </xdr:to>
    <xdr:sp macro="" textlink="">
      <xdr:nvSpPr>
        <xdr:cNvPr id="2" name="TextBox 1">
          <a:extLst>
            <a:ext uri="{FF2B5EF4-FFF2-40B4-BE49-F238E27FC236}">
              <a16:creationId xmlns:a16="http://schemas.microsoft.com/office/drawing/2014/main" id="{3E19A149-0530-104C-8B9F-B46A5A4D776A}"/>
            </a:ext>
          </a:extLst>
        </xdr:cNvPr>
        <xdr:cNvSpPr txBox="1"/>
      </xdr:nvSpPr>
      <xdr:spPr>
        <a:xfrm>
          <a:off x="1" y="8368323"/>
          <a:ext cx="8403980" cy="4718539"/>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solidFill>
                <a:schemeClr val="tx2"/>
              </a:solidFill>
            </a:rPr>
            <a:t>WHAT THIS SHEET DOES</a:t>
          </a:r>
          <a:br>
            <a:rPr lang="en-US"/>
          </a:br>
          <a:endParaRPr lang="en-US"/>
        </a:p>
        <a:p>
          <a:r>
            <a:rPr lang="en-US"/>
            <a:t>- Builds the </a:t>
          </a:r>
          <a:r>
            <a:rPr lang="en-US" b="1"/>
            <a:t>baseline retail price</a:t>
          </a:r>
          <a:r>
            <a:rPr lang="en-US"/>
            <a:t> for </a:t>
          </a:r>
          <a:r>
            <a:rPr lang="en-US" b="1"/>
            <a:t>locally manufactured pads</a:t>
          </a:r>
          <a:r>
            <a:rPr lang="en-US"/>
            <a:t> from</a:t>
          </a:r>
          <a:r>
            <a:rPr lang="en-US" baseline="0"/>
            <a:t> Cost of Goods sold to import. </a:t>
          </a:r>
          <a:br>
            <a:rPr lang="en-US" b="1"/>
          </a:br>
          <a:endParaRPr lang="en-US" b="1"/>
        </a:p>
        <a:p>
          <a:r>
            <a:rPr lang="en-US" b="1"/>
            <a:t>- Important to Note</a:t>
          </a:r>
          <a:r>
            <a:rPr lang="en-US" b="1" baseline="0"/>
            <a:t> - </a:t>
          </a:r>
          <a:r>
            <a:rPr lang="en-US" b="1"/>
            <a:t>For a local manufacturer:</a:t>
          </a:r>
          <a:r>
            <a:rPr lang="en-US"/>
            <a:t> Being </a:t>
          </a:r>
          <a:r>
            <a:rPr lang="en-US" b="1"/>
            <a:t>standard-rated or zero-rated is better than exempt</a:t>
          </a:r>
          <a:r>
            <a:rPr lang="en-US"/>
            <a:t>.</a:t>
          </a:r>
        </a:p>
        <a:p>
          <a:pPr lvl="1"/>
          <a:r>
            <a:rPr lang="en-US" b="1"/>
            <a:t>- Standard-rated (SR):</a:t>
          </a:r>
          <a:r>
            <a:rPr lang="en-US"/>
            <a:t> they can reclaim input VAT and offset it against output VAT, so </a:t>
          </a:r>
          <a:r>
            <a:rPr lang="en-US" b="1"/>
            <a:t>no VAT sticks in COGS</a:t>
          </a:r>
          <a:r>
            <a:rPr lang="en-US"/>
            <a:t>. Cash-flow is usually easier (less waiting on refunds).</a:t>
          </a:r>
        </a:p>
        <a:p>
          <a:pPr lvl="1"/>
          <a:r>
            <a:rPr lang="en-US" b="1"/>
            <a:t>- Zero-rated (Exempt):</a:t>
          </a:r>
          <a:r>
            <a:rPr lang="en-US"/>
            <a:t> they can reclaim input VAT and </a:t>
          </a:r>
          <a:r>
            <a:rPr lang="en-US" b="1"/>
            <a:t>don’t</a:t>
          </a:r>
          <a:r>
            <a:rPr lang="en-US"/>
            <a:t> charge VAT to customers. Best economically; only caveat is </a:t>
          </a:r>
          <a:r>
            <a:rPr lang="en-US" b="1"/>
            <a:t>refund timing</a:t>
          </a:r>
          <a:r>
            <a:rPr lang="en-US"/>
            <a:t> (working-capital risk).</a:t>
          </a:r>
        </a:p>
        <a:p>
          <a:pPr lvl="1"/>
          <a:r>
            <a:rPr lang="en-US" b="1"/>
            <a:t>- Exempt (Exempt):</a:t>
          </a:r>
          <a:r>
            <a:rPr lang="en-US"/>
            <a:t> they </a:t>
          </a:r>
          <a:r>
            <a:rPr lang="en-US" b="1"/>
            <a:t>can’t reclaim</a:t>
          </a:r>
          <a:r>
            <a:rPr lang="en-US"/>
            <a:t> input VAT, so it </a:t>
          </a:r>
          <a:r>
            <a:rPr lang="en-US" b="1"/>
            <a:t>sticks in COGS</a:t>
          </a:r>
          <a:r>
            <a:rPr lang="en-US"/>
            <a:t> and must be pushed through margins or absorbed → </a:t>
          </a:r>
          <a:r>
            <a:rPr lang="en-US" b="1"/>
            <a:t>worst</a:t>
          </a:r>
          <a:r>
            <a:rPr lang="en-US"/>
            <a:t> for local producers.</a:t>
          </a:r>
        </a:p>
        <a:p>
          <a:r>
            <a:rPr lang="en-US" b="1"/>
            <a:t>For the consumer:</a:t>
          </a:r>
          <a:r>
            <a:rPr lang="en-US"/>
            <a:t> </a:t>
          </a:r>
          <a:r>
            <a:rPr lang="en-US" b="1"/>
            <a:t>zero-rating is best</a:t>
          </a:r>
          <a:r>
            <a:rPr lang="en-US"/>
            <a:t> (no VAT at till, no VAT hidden in price).</a:t>
          </a:r>
        </a:p>
        <a:p>
          <a:pPr lvl="1"/>
          <a:r>
            <a:rPr lang="en-US" b="1"/>
            <a:t>- EX</a:t>
          </a:r>
          <a:r>
            <a:rPr lang="en-US"/>
            <a:t> usually beats </a:t>
          </a:r>
          <a:r>
            <a:rPr lang="en-US" b="1"/>
            <a:t>SR</a:t>
          </a:r>
          <a:r>
            <a:rPr lang="en-US"/>
            <a:t> on the shelf, because “VAT at till (16%)” in SR is often bigger than the embedded VAT that leaks into Exempt prices; but Exempt penalizes local makers.</a:t>
          </a:r>
        </a:p>
        <a:p>
          <a:pPr lvl="1"/>
          <a:r>
            <a:rPr lang="en-US"/>
            <a:t>- Exact rankings depend on how much of the </a:t>
          </a:r>
          <a:r>
            <a:rPr lang="en-US" b="1"/>
            <a:t>embedded cost</a:t>
          </a:r>
          <a:r>
            <a:rPr lang="en-US"/>
            <a:t> is passed through.</a:t>
          </a:r>
          <a:br>
            <a:rPr lang="en-US" b="1"/>
          </a:br>
          <a:endParaRPr lang="en-US"/>
        </a:p>
        <a:p>
          <a:r>
            <a:rPr lang="en-US" b="1"/>
            <a:t>- Ex-factory COGS</a:t>
          </a:r>
          <a:r>
            <a:rPr lang="en-US"/>
            <a:t> (materials, labor, overheads; enter or link if provided).</a:t>
          </a:r>
        </a:p>
        <a:p>
          <a:r>
            <a:rPr lang="en-US"/>
            <a:t>- Apply relevant </a:t>
          </a:r>
          <a:r>
            <a:rPr lang="en-US" b="1"/>
            <a:t>levies/fees</a:t>
          </a:r>
          <a:r>
            <a:rPr lang="en-US"/>
            <a:t> (standards, env/packaging, etc.).</a:t>
          </a:r>
        </a:p>
        <a:p>
          <a:r>
            <a:rPr lang="en-US"/>
            <a:t>- Add </a:t>
          </a:r>
          <a:r>
            <a:rPr lang="en-US" b="1"/>
            <a:t>margins</a:t>
          </a:r>
          <a:r>
            <a:rPr lang="en-US"/>
            <a:t> through the chain.</a:t>
          </a:r>
        </a:p>
        <a:p>
          <a:r>
            <a:rPr lang="en-US"/>
            <a:t>- Apply </a:t>
          </a:r>
          <a:r>
            <a:rPr lang="en-US" b="1"/>
            <a:t>VAT</a:t>
          </a:r>
          <a:r>
            <a:rPr lang="en-US"/>
            <a:t> per current treatment and </a:t>
          </a:r>
          <a:r>
            <a:rPr lang="en-US" b="1"/>
            <a:t>Input VAT recoverable?</a:t>
          </a:r>
          <a:r>
            <a:rPr lang="en-US"/>
            <a:t> setting.</a:t>
          </a:r>
        </a:p>
        <a:p>
          <a:r>
            <a:rPr lang="en-US"/>
            <a:t>- Compute </a:t>
          </a:r>
          <a:r>
            <a:rPr lang="en-US" b="1"/>
            <a:t>retail price</a:t>
          </a:r>
          <a:r>
            <a:rPr lang="en-US"/>
            <a:t> (formal &amp; informal).</a:t>
          </a:r>
        </a:p>
        <a:p>
          <a:r>
            <a:rPr lang="en-US"/>
            <a:t>- Apply </a:t>
          </a:r>
          <a:r>
            <a:rPr lang="en-US" b="1"/>
            <a:t>Scenario</a:t>
          </a:r>
          <a:r>
            <a:rPr lang="en-US"/>
            <a:t> deltas → </a:t>
          </a:r>
          <a:r>
            <a:rPr lang="en-US" b="1"/>
            <a:t>PRICE </a:t>
          </a:r>
          <a:r>
            <a:rPr lang="el-GR" b="1"/>
            <a:t>Δ</a:t>
          </a:r>
          <a:r>
            <a:rPr lang="el-GR"/>
            <a:t> + </a:t>
          </a:r>
          <a:r>
            <a:rPr lang="en-US" b="1"/>
            <a:t>pass-through</a:t>
          </a:r>
          <a:r>
            <a:rPr lang="en-US"/>
            <a:t> by channel → </a:t>
          </a:r>
          <a:r>
            <a:rPr lang="en-US" b="1"/>
            <a:t>post-reform retail price</a:t>
          </a:r>
          <a:r>
            <a:rPr lang="en-US"/>
            <a:t>.</a:t>
          </a:r>
        </a:p>
        <a:p>
          <a:endParaRPr lang="en-US" b="1"/>
        </a:p>
        <a:p>
          <a:r>
            <a:rPr lang="en-US" b="1">
              <a:solidFill>
                <a:schemeClr val="tx2"/>
              </a:solidFill>
            </a:rPr>
            <a:t>HOW TO USE</a:t>
          </a:r>
          <a:endParaRPr lang="en-US">
            <a:solidFill>
              <a:schemeClr val="tx2"/>
            </a:solidFill>
          </a:endParaRPr>
        </a:p>
        <a:p>
          <a:r>
            <a:rPr lang="en-US"/>
            <a:t>-</a:t>
          </a:r>
          <a:r>
            <a:rPr lang="en-US" baseline="0"/>
            <a:t> </a:t>
          </a:r>
          <a:r>
            <a:rPr lang="en-US"/>
            <a:t> Set </a:t>
          </a:r>
          <a:r>
            <a:rPr lang="en-US" b="1"/>
            <a:t>Input VAT recoverable? (YES/NO)</a:t>
          </a:r>
          <a:r>
            <a:rPr lang="en-US"/>
            <a:t> to model </a:t>
          </a:r>
          <a:r>
            <a:rPr lang="en-US" b="1"/>
            <a:t>Zero-rated vs. Exempt</a:t>
          </a:r>
          <a:r>
            <a:rPr lang="en-US"/>
            <a:t> effects on local COGS.</a:t>
          </a:r>
        </a:p>
        <a:p>
          <a:r>
            <a:rPr lang="en-US"/>
            <a:t>- Update COGS detail if you track SAP/pulp/nonwovens and other inputs.</a:t>
          </a:r>
        </a:p>
        <a:p>
          <a:r>
            <a:rPr lang="en-US"/>
            <a:t>- Compare </a:t>
          </a:r>
          <a:r>
            <a:rPr lang="en-US" b="1"/>
            <a:t>local vs imported</a:t>
          </a:r>
          <a:r>
            <a:rPr lang="en-US"/>
            <a:t> retail prices under the same scenario.</a:t>
          </a:r>
        </a:p>
        <a:p>
          <a:endParaRPr lang="en-US" sz="1100"/>
        </a:p>
        <a:p>
          <a:endParaRPr lang="en-US" sz="1100"/>
        </a:p>
      </xdr:txBody>
    </xdr:sp>
    <xdr:clientData/>
  </xdr:twoCellAnchor>
  <xdr:twoCellAnchor editAs="oneCell">
    <xdr:from>
      <xdr:col>0</xdr:col>
      <xdr:colOff>0</xdr:colOff>
      <xdr:row>0</xdr:row>
      <xdr:rowOff>0</xdr:rowOff>
    </xdr:from>
    <xdr:to>
      <xdr:col>4</xdr:col>
      <xdr:colOff>1361</xdr:colOff>
      <xdr:row>0</xdr:row>
      <xdr:rowOff>695325</xdr:rowOff>
    </xdr:to>
    <xdr:pic>
      <xdr:nvPicPr>
        <xdr:cNvPr id="3" name="Picture 2">
          <a:extLst>
            <a:ext uri="{FF2B5EF4-FFF2-40B4-BE49-F238E27FC236}">
              <a16:creationId xmlns:a16="http://schemas.microsoft.com/office/drawing/2014/main" id="{0C1C303A-698A-4DEE-9127-67CCEE561B3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363075" cy="6953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xdr:colOff>
      <xdr:row>47</xdr:row>
      <xdr:rowOff>24423</xdr:rowOff>
    </xdr:from>
    <xdr:to>
      <xdr:col>3</xdr:col>
      <xdr:colOff>4212981</xdr:colOff>
      <xdr:row>71</xdr:row>
      <xdr:rowOff>170962</xdr:rowOff>
    </xdr:to>
    <xdr:sp macro="" textlink="">
      <xdr:nvSpPr>
        <xdr:cNvPr id="2" name="TextBox 1">
          <a:extLst>
            <a:ext uri="{FF2B5EF4-FFF2-40B4-BE49-F238E27FC236}">
              <a16:creationId xmlns:a16="http://schemas.microsoft.com/office/drawing/2014/main" id="{7B42BA9E-3585-4447-8677-BEA201E9F3D9}"/>
            </a:ext>
          </a:extLst>
        </xdr:cNvPr>
        <xdr:cNvSpPr txBox="1"/>
      </xdr:nvSpPr>
      <xdr:spPr>
        <a:xfrm>
          <a:off x="1" y="8368323"/>
          <a:ext cx="8403980" cy="4718539"/>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solidFill>
                <a:schemeClr val="tx2"/>
              </a:solidFill>
            </a:rPr>
            <a:t>WHAT THIS SHEET DOES</a:t>
          </a:r>
          <a:br>
            <a:rPr lang="en-US"/>
          </a:br>
          <a:endParaRPr lang="en-US"/>
        </a:p>
        <a:p>
          <a:r>
            <a:rPr lang="en-US"/>
            <a:t>- Builds the </a:t>
          </a:r>
          <a:r>
            <a:rPr lang="en-US" b="1"/>
            <a:t>baseline retail price</a:t>
          </a:r>
          <a:r>
            <a:rPr lang="en-US"/>
            <a:t> for </a:t>
          </a:r>
          <a:r>
            <a:rPr lang="en-US" b="1"/>
            <a:t>locally manufactured pads</a:t>
          </a:r>
          <a:r>
            <a:rPr lang="en-US"/>
            <a:t> from</a:t>
          </a:r>
          <a:r>
            <a:rPr lang="en-US" baseline="0"/>
            <a:t> Cost of Goods sold to import. </a:t>
          </a:r>
          <a:br>
            <a:rPr lang="en-US" b="1"/>
          </a:br>
          <a:endParaRPr lang="en-US" b="1"/>
        </a:p>
        <a:p>
          <a:r>
            <a:rPr lang="en-US" b="1"/>
            <a:t>- Important to Note</a:t>
          </a:r>
          <a:r>
            <a:rPr lang="en-US" b="1" baseline="0"/>
            <a:t> - </a:t>
          </a:r>
          <a:r>
            <a:rPr lang="en-US" b="1"/>
            <a:t>For a local manufacturer:</a:t>
          </a:r>
          <a:r>
            <a:rPr lang="en-US"/>
            <a:t> Being </a:t>
          </a:r>
          <a:r>
            <a:rPr lang="en-US" b="1"/>
            <a:t>standard-rated or zero-rated is better than exempt</a:t>
          </a:r>
          <a:r>
            <a:rPr lang="en-US"/>
            <a:t>.</a:t>
          </a:r>
        </a:p>
        <a:p>
          <a:pPr lvl="1"/>
          <a:r>
            <a:rPr lang="en-US" b="1"/>
            <a:t>- Standard-rated (SR):</a:t>
          </a:r>
          <a:r>
            <a:rPr lang="en-US"/>
            <a:t> they can reclaim input VAT and offset it against output VAT, so </a:t>
          </a:r>
          <a:r>
            <a:rPr lang="en-US" b="1"/>
            <a:t>no VAT sticks in COGS</a:t>
          </a:r>
          <a:r>
            <a:rPr lang="en-US"/>
            <a:t>. Cash-flow is usually easier (less waiting on refunds).</a:t>
          </a:r>
        </a:p>
        <a:p>
          <a:pPr lvl="1"/>
          <a:r>
            <a:rPr lang="en-US" b="1"/>
            <a:t>- Zero-rated (Exempt):</a:t>
          </a:r>
          <a:r>
            <a:rPr lang="en-US"/>
            <a:t> they can reclaim input VAT and </a:t>
          </a:r>
          <a:r>
            <a:rPr lang="en-US" b="1"/>
            <a:t>don’t</a:t>
          </a:r>
          <a:r>
            <a:rPr lang="en-US"/>
            <a:t> charge VAT to customers. Best economically; only caveat is </a:t>
          </a:r>
          <a:r>
            <a:rPr lang="en-US" b="1"/>
            <a:t>refund timing</a:t>
          </a:r>
          <a:r>
            <a:rPr lang="en-US"/>
            <a:t> (working-capital risk).</a:t>
          </a:r>
        </a:p>
        <a:p>
          <a:pPr lvl="1"/>
          <a:r>
            <a:rPr lang="en-US" b="1"/>
            <a:t>- Exempt (Exempt):</a:t>
          </a:r>
          <a:r>
            <a:rPr lang="en-US"/>
            <a:t> they </a:t>
          </a:r>
          <a:r>
            <a:rPr lang="en-US" b="1"/>
            <a:t>can’t reclaim</a:t>
          </a:r>
          <a:r>
            <a:rPr lang="en-US"/>
            <a:t> input VAT, so it </a:t>
          </a:r>
          <a:r>
            <a:rPr lang="en-US" b="1"/>
            <a:t>sticks in COGS</a:t>
          </a:r>
          <a:r>
            <a:rPr lang="en-US"/>
            <a:t> and must be pushed through margins or absorbed → </a:t>
          </a:r>
          <a:r>
            <a:rPr lang="en-US" b="1"/>
            <a:t>worst</a:t>
          </a:r>
          <a:r>
            <a:rPr lang="en-US"/>
            <a:t> for local producers.</a:t>
          </a:r>
        </a:p>
        <a:p>
          <a:r>
            <a:rPr lang="en-US" b="1"/>
            <a:t>For the consumer:</a:t>
          </a:r>
          <a:r>
            <a:rPr lang="en-US"/>
            <a:t> </a:t>
          </a:r>
          <a:r>
            <a:rPr lang="en-US" b="1"/>
            <a:t>zero-rating is best</a:t>
          </a:r>
          <a:r>
            <a:rPr lang="en-US"/>
            <a:t> (no VAT at till, no VAT hidden in price).</a:t>
          </a:r>
        </a:p>
        <a:p>
          <a:pPr lvl="1"/>
          <a:r>
            <a:rPr lang="en-US" b="1"/>
            <a:t>- EX</a:t>
          </a:r>
          <a:r>
            <a:rPr lang="en-US"/>
            <a:t> usually beats </a:t>
          </a:r>
          <a:r>
            <a:rPr lang="en-US" b="1"/>
            <a:t>SR</a:t>
          </a:r>
          <a:r>
            <a:rPr lang="en-US"/>
            <a:t> on the shelf, because “VAT at till (16%)” in SR is often bigger than the embedded VAT that leaks into Exempt prices; but Exempt penalizes local makers.</a:t>
          </a:r>
        </a:p>
        <a:p>
          <a:pPr lvl="1"/>
          <a:r>
            <a:rPr lang="en-US"/>
            <a:t>- Exact rankings depend on how much of the </a:t>
          </a:r>
          <a:r>
            <a:rPr lang="en-US" b="1"/>
            <a:t>embedded cost</a:t>
          </a:r>
          <a:r>
            <a:rPr lang="en-US"/>
            <a:t> is passed through.</a:t>
          </a:r>
          <a:br>
            <a:rPr lang="en-US" b="1"/>
          </a:br>
          <a:endParaRPr lang="en-US"/>
        </a:p>
        <a:p>
          <a:r>
            <a:rPr lang="en-US" b="1"/>
            <a:t>- Ex-factory COGS</a:t>
          </a:r>
          <a:r>
            <a:rPr lang="en-US"/>
            <a:t> (materials, labor, overheads; enter or link if provided).</a:t>
          </a:r>
        </a:p>
        <a:p>
          <a:r>
            <a:rPr lang="en-US"/>
            <a:t>- Apply relevant </a:t>
          </a:r>
          <a:r>
            <a:rPr lang="en-US" b="1"/>
            <a:t>levies/fees</a:t>
          </a:r>
          <a:r>
            <a:rPr lang="en-US"/>
            <a:t> (standards, env/packaging, etc.).</a:t>
          </a:r>
        </a:p>
        <a:p>
          <a:r>
            <a:rPr lang="en-US"/>
            <a:t>- Add </a:t>
          </a:r>
          <a:r>
            <a:rPr lang="en-US" b="1"/>
            <a:t>margins</a:t>
          </a:r>
          <a:r>
            <a:rPr lang="en-US"/>
            <a:t> through the chain.</a:t>
          </a:r>
        </a:p>
        <a:p>
          <a:r>
            <a:rPr lang="en-US"/>
            <a:t>- Apply </a:t>
          </a:r>
          <a:r>
            <a:rPr lang="en-US" b="1"/>
            <a:t>VAT</a:t>
          </a:r>
          <a:r>
            <a:rPr lang="en-US"/>
            <a:t> per current treatment and </a:t>
          </a:r>
          <a:r>
            <a:rPr lang="en-US" b="1"/>
            <a:t>Input VAT recoverable?</a:t>
          </a:r>
          <a:r>
            <a:rPr lang="en-US"/>
            <a:t> setting.</a:t>
          </a:r>
        </a:p>
        <a:p>
          <a:r>
            <a:rPr lang="en-US"/>
            <a:t>- Compute </a:t>
          </a:r>
          <a:r>
            <a:rPr lang="en-US" b="1"/>
            <a:t>retail price</a:t>
          </a:r>
          <a:r>
            <a:rPr lang="en-US"/>
            <a:t> (formal &amp; informal).</a:t>
          </a:r>
        </a:p>
        <a:p>
          <a:r>
            <a:rPr lang="en-US"/>
            <a:t>- Apply </a:t>
          </a:r>
          <a:r>
            <a:rPr lang="en-US" b="1"/>
            <a:t>Scenario</a:t>
          </a:r>
          <a:r>
            <a:rPr lang="en-US"/>
            <a:t> deltas → </a:t>
          </a:r>
          <a:r>
            <a:rPr lang="en-US" b="1"/>
            <a:t>PRICE </a:t>
          </a:r>
          <a:r>
            <a:rPr lang="el-GR" b="1"/>
            <a:t>Δ</a:t>
          </a:r>
          <a:r>
            <a:rPr lang="el-GR"/>
            <a:t> + </a:t>
          </a:r>
          <a:r>
            <a:rPr lang="en-US" b="1"/>
            <a:t>pass-through</a:t>
          </a:r>
          <a:r>
            <a:rPr lang="en-US"/>
            <a:t> by channel → </a:t>
          </a:r>
          <a:r>
            <a:rPr lang="en-US" b="1"/>
            <a:t>post-reform retail price</a:t>
          </a:r>
          <a:r>
            <a:rPr lang="en-US"/>
            <a:t>.</a:t>
          </a:r>
        </a:p>
        <a:p>
          <a:endParaRPr lang="en-US" b="1"/>
        </a:p>
        <a:p>
          <a:r>
            <a:rPr lang="en-US" b="1">
              <a:solidFill>
                <a:schemeClr val="tx2"/>
              </a:solidFill>
            </a:rPr>
            <a:t>HOW TO USE</a:t>
          </a:r>
          <a:endParaRPr lang="en-US">
            <a:solidFill>
              <a:schemeClr val="tx2"/>
            </a:solidFill>
          </a:endParaRPr>
        </a:p>
        <a:p>
          <a:r>
            <a:rPr lang="en-US"/>
            <a:t>-</a:t>
          </a:r>
          <a:r>
            <a:rPr lang="en-US" baseline="0"/>
            <a:t> </a:t>
          </a:r>
          <a:r>
            <a:rPr lang="en-US"/>
            <a:t> Set </a:t>
          </a:r>
          <a:r>
            <a:rPr lang="en-US" b="1"/>
            <a:t>Input VAT recoverable? (YES/NO)</a:t>
          </a:r>
          <a:r>
            <a:rPr lang="en-US"/>
            <a:t> to model </a:t>
          </a:r>
          <a:r>
            <a:rPr lang="en-US" b="1"/>
            <a:t>Zero-rated vs. Exempt</a:t>
          </a:r>
          <a:r>
            <a:rPr lang="en-US"/>
            <a:t> effects on local COGS.</a:t>
          </a:r>
        </a:p>
        <a:p>
          <a:r>
            <a:rPr lang="en-US"/>
            <a:t>- Update COGS detail if you track SAP/pulp/nonwovens and other inputs.</a:t>
          </a:r>
        </a:p>
        <a:p>
          <a:r>
            <a:rPr lang="en-US"/>
            <a:t>- Compare </a:t>
          </a:r>
          <a:r>
            <a:rPr lang="en-US" b="1"/>
            <a:t>local vs imported</a:t>
          </a:r>
          <a:r>
            <a:rPr lang="en-US"/>
            <a:t> retail prices under the same scenario.</a:t>
          </a:r>
        </a:p>
        <a:p>
          <a:endParaRPr lang="en-US" sz="1100"/>
        </a:p>
        <a:p>
          <a:endParaRPr lang="en-US" sz="1100"/>
        </a:p>
      </xdr:txBody>
    </xdr:sp>
    <xdr:clientData/>
  </xdr:twoCellAnchor>
  <xdr:twoCellAnchor editAs="oneCell">
    <xdr:from>
      <xdr:col>0</xdr:col>
      <xdr:colOff>0</xdr:colOff>
      <xdr:row>0</xdr:row>
      <xdr:rowOff>0</xdr:rowOff>
    </xdr:from>
    <xdr:to>
      <xdr:col>4</xdr:col>
      <xdr:colOff>48986</xdr:colOff>
      <xdr:row>0</xdr:row>
      <xdr:rowOff>695325</xdr:rowOff>
    </xdr:to>
    <xdr:pic>
      <xdr:nvPicPr>
        <xdr:cNvPr id="3" name="Picture 2">
          <a:extLst>
            <a:ext uri="{FF2B5EF4-FFF2-40B4-BE49-F238E27FC236}">
              <a16:creationId xmlns:a16="http://schemas.microsoft.com/office/drawing/2014/main" id="{4FE9D0FE-EBDC-4653-9B78-D5FCA34EDB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363075" cy="6953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xdr:colOff>
      <xdr:row>47</xdr:row>
      <xdr:rowOff>24423</xdr:rowOff>
    </xdr:from>
    <xdr:to>
      <xdr:col>3</xdr:col>
      <xdr:colOff>4212981</xdr:colOff>
      <xdr:row>71</xdr:row>
      <xdr:rowOff>170962</xdr:rowOff>
    </xdr:to>
    <xdr:sp macro="" textlink="">
      <xdr:nvSpPr>
        <xdr:cNvPr id="2" name="TextBox 1">
          <a:extLst>
            <a:ext uri="{FF2B5EF4-FFF2-40B4-BE49-F238E27FC236}">
              <a16:creationId xmlns:a16="http://schemas.microsoft.com/office/drawing/2014/main" id="{45FBF190-926A-3C46-98CB-B4E32804A6B2}"/>
            </a:ext>
          </a:extLst>
        </xdr:cNvPr>
        <xdr:cNvSpPr txBox="1"/>
      </xdr:nvSpPr>
      <xdr:spPr>
        <a:xfrm>
          <a:off x="1" y="8368323"/>
          <a:ext cx="8403980" cy="4718539"/>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solidFill>
                <a:schemeClr val="tx2"/>
              </a:solidFill>
            </a:rPr>
            <a:t>WHAT THIS SHEET DOES</a:t>
          </a:r>
          <a:br>
            <a:rPr lang="en-US"/>
          </a:br>
          <a:endParaRPr lang="en-US"/>
        </a:p>
        <a:p>
          <a:r>
            <a:rPr lang="en-US"/>
            <a:t>- Builds the </a:t>
          </a:r>
          <a:r>
            <a:rPr lang="en-US" b="1"/>
            <a:t>baseline retail price</a:t>
          </a:r>
          <a:r>
            <a:rPr lang="en-US"/>
            <a:t> for </a:t>
          </a:r>
          <a:r>
            <a:rPr lang="en-US" b="1"/>
            <a:t>locally manufactured pads</a:t>
          </a:r>
          <a:r>
            <a:rPr lang="en-US"/>
            <a:t> from</a:t>
          </a:r>
          <a:r>
            <a:rPr lang="en-US" baseline="0"/>
            <a:t> Cost of Goods sold to import. </a:t>
          </a:r>
          <a:br>
            <a:rPr lang="en-US" b="1"/>
          </a:br>
          <a:endParaRPr lang="en-US" b="1"/>
        </a:p>
        <a:p>
          <a:r>
            <a:rPr lang="en-US" b="1"/>
            <a:t>- Important to Note</a:t>
          </a:r>
          <a:r>
            <a:rPr lang="en-US" b="1" baseline="0"/>
            <a:t> - </a:t>
          </a:r>
          <a:r>
            <a:rPr lang="en-US" b="1"/>
            <a:t>For a local manufacturer:</a:t>
          </a:r>
          <a:r>
            <a:rPr lang="en-US"/>
            <a:t> Being </a:t>
          </a:r>
          <a:r>
            <a:rPr lang="en-US" b="1"/>
            <a:t>standard-rated or zero-rated is better than exempt</a:t>
          </a:r>
          <a:r>
            <a:rPr lang="en-US"/>
            <a:t>.</a:t>
          </a:r>
        </a:p>
        <a:p>
          <a:pPr lvl="1"/>
          <a:r>
            <a:rPr lang="en-US" b="1"/>
            <a:t>- Standard-rated (SR):</a:t>
          </a:r>
          <a:r>
            <a:rPr lang="en-US"/>
            <a:t> they can reclaim input VAT and offset it against output VAT, so </a:t>
          </a:r>
          <a:r>
            <a:rPr lang="en-US" b="1"/>
            <a:t>no VAT sticks in COGS</a:t>
          </a:r>
          <a:r>
            <a:rPr lang="en-US"/>
            <a:t>. Cash-flow is usually easier (less waiting on refunds).</a:t>
          </a:r>
        </a:p>
        <a:p>
          <a:pPr lvl="1"/>
          <a:r>
            <a:rPr lang="en-US" b="1"/>
            <a:t>- Zero-rated (Exempt):</a:t>
          </a:r>
          <a:r>
            <a:rPr lang="en-US"/>
            <a:t> they can reclaim input VAT and </a:t>
          </a:r>
          <a:r>
            <a:rPr lang="en-US" b="1"/>
            <a:t>don’t</a:t>
          </a:r>
          <a:r>
            <a:rPr lang="en-US"/>
            <a:t> charge VAT to customers. Best economically; only caveat is </a:t>
          </a:r>
          <a:r>
            <a:rPr lang="en-US" b="1"/>
            <a:t>refund timing</a:t>
          </a:r>
          <a:r>
            <a:rPr lang="en-US"/>
            <a:t> (working-capital risk).</a:t>
          </a:r>
        </a:p>
        <a:p>
          <a:pPr lvl="1"/>
          <a:r>
            <a:rPr lang="en-US" b="1"/>
            <a:t>- Exempt (Exempt):</a:t>
          </a:r>
          <a:r>
            <a:rPr lang="en-US"/>
            <a:t> they </a:t>
          </a:r>
          <a:r>
            <a:rPr lang="en-US" b="1"/>
            <a:t>can’t reclaim</a:t>
          </a:r>
          <a:r>
            <a:rPr lang="en-US"/>
            <a:t> input VAT, so it </a:t>
          </a:r>
          <a:r>
            <a:rPr lang="en-US" b="1"/>
            <a:t>sticks in COGS</a:t>
          </a:r>
          <a:r>
            <a:rPr lang="en-US"/>
            <a:t> and must be pushed through margins or absorbed → </a:t>
          </a:r>
          <a:r>
            <a:rPr lang="en-US" b="1"/>
            <a:t>worst</a:t>
          </a:r>
          <a:r>
            <a:rPr lang="en-US"/>
            <a:t> for local producers.</a:t>
          </a:r>
        </a:p>
        <a:p>
          <a:r>
            <a:rPr lang="en-US" b="1"/>
            <a:t>For the consumer:</a:t>
          </a:r>
          <a:r>
            <a:rPr lang="en-US"/>
            <a:t> </a:t>
          </a:r>
          <a:r>
            <a:rPr lang="en-US" b="1"/>
            <a:t>zero-rating is best</a:t>
          </a:r>
          <a:r>
            <a:rPr lang="en-US"/>
            <a:t> (no VAT at till, no VAT hidden in price).</a:t>
          </a:r>
        </a:p>
        <a:p>
          <a:pPr lvl="1"/>
          <a:r>
            <a:rPr lang="en-US" b="1"/>
            <a:t>- EX</a:t>
          </a:r>
          <a:r>
            <a:rPr lang="en-US"/>
            <a:t> usually beats </a:t>
          </a:r>
          <a:r>
            <a:rPr lang="en-US" b="1"/>
            <a:t>SR</a:t>
          </a:r>
          <a:r>
            <a:rPr lang="en-US"/>
            <a:t> on the shelf, because “VAT at till (16%)” in SR is often bigger than the embedded VAT that leaks into Exempt prices; but Exempt penalizes local makers.</a:t>
          </a:r>
        </a:p>
        <a:p>
          <a:pPr lvl="1"/>
          <a:r>
            <a:rPr lang="en-US"/>
            <a:t>- Exact rankings depend on how much of the </a:t>
          </a:r>
          <a:r>
            <a:rPr lang="en-US" b="1"/>
            <a:t>embedded cost</a:t>
          </a:r>
          <a:r>
            <a:rPr lang="en-US"/>
            <a:t> is passed through.</a:t>
          </a:r>
          <a:br>
            <a:rPr lang="en-US" b="1"/>
          </a:br>
          <a:endParaRPr lang="en-US"/>
        </a:p>
        <a:p>
          <a:r>
            <a:rPr lang="en-US" b="1"/>
            <a:t>- Ex-factory COGS</a:t>
          </a:r>
          <a:r>
            <a:rPr lang="en-US"/>
            <a:t> (materials, labor, overheads; enter or link if provided).</a:t>
          </a:r>
        </a:p>
        <a:p>
          <a:r>
            <a:rPr lang="en-US"/>
            <a:t>- Apply relevant </a:t>
          </a:r>
          <a:r>
            <a:rPr lang="en-US" b="1"/>
            <a:t>levies/fees</a:t>
          </a:r>
          <a:r>
            <a:rPr lang="en-US"/>
            <a:t> (standards, env/packaging, etc.).</a:t>
          </a:r>
        </a:p>
        <a:p>
          <a:r>
            <a:rPr lang="en-US"/>
            <a:t>- Add </a:t>
          </a:r>
          <a:r>
            <a:rPr lang="en-US" b="1"/>
            <a:t>margins</a:t>
          </a:r>
          <a:r>
            <a:rPr lang="en-US"/>
            <a:t> through the chain.</a:t>
          </a:r>
        </a:p>
        <a:p>
          <a:r>
            <a:rPr lang="en-US"/>
            <a:t>- Apply </a:t>
          </a:r>
          <a:r>
            <a:rPr lang="en-US" b="1"/>
            <a:t>VAT</a:t>
          </a:r>
          <a:r>
            <a:rPr lang="en-US"/>
            <a:t> per current treatment and </a:t>
          </a:r>
          <a:r>
            <a:rPr lang="en-US" b="1"/>
            <a:t>Input VAT recoverable?</a:t>
          </a:r>
          <a:r>
            <a:rPr lang="en-US"/>
            <a:t> setting.</a:t>
          </a:r>
        </a:p>
        <a:p>
          <a:r>
            <a:rPr lang="en-US"/>
            <a:t>- Compute </a:t>
          </a:r>
          <a:r>
            <a:rPr lang="en-US" b="1"/>
            <a:t>retail price</a:t>
          </a:r>
          <a:r>
            <a:rPr lang="en-US"/>
            <a:t> (formal &amp; informal).</a:t>
          </a:r>
        </a:p>
        <a:p>
          <a:r>
            <a:rPr lang="en-US"/>
            <a:t>- Apply </a:t>
          </a:r>
          <a:r>
            <a:rPr lang="en-US" b="1"/>
            <a:t>Scenario</a:t>
          </a:r>
          <a:r>
            <a:rPr lang="en-US"/>
            <a:t> deltas → </a:t>
          </a:r>
          <a:r>
            <a:rPr lang="en-US" b="1"/>
            <a:t>PRICE </a:t>
          </a:r>
          <a:r>
            <a:rPr lang="el-GR" b="1"/>
            <a:t>Δ</a:t>
          </a:r>
          <a:r>
            <a:rPr lang="el-GR"/>
            <a:t> + </a:t>
          </a:r>
          <a:r>
            <a:rPr lang="en-US" b="1"/>
            <a:t>pass-through</a:t>
          </a:r>
          <a:r>
            <a:rPr lang="en-US"/>
            <a:t> by channel → </a:t>
          </a:r>
          <a:r>
            <a:rPr lang="en-US" b="1"/>
            <a:t>post-reform retail price</a:t>
          </a:r>
          <a:r>
            <a:rPr lang="en-US"/>
            <a:t>.</a:t>
          </a:r>
        </a:p>
        <a:p>
          <a:endParaRPr lang="en-US" b="1"/>
        </a:p>
        <a:p>
          <a:r>
            <a:rPr lang="en-US" b="1">
              <a:solidFill>
                <a:schemeClr val="tx2"/>
              </a:solidFill>
            </a:rPr>
            <a:t>HOW TO USE</a:t>
          </a:r>
          <a:endParaRPr lang="en-US">
            <a:solidFill>
              <a:schemeClr val="tx2"/>
            </a:solidFill>
          </a:endParaRPr>
        </a:p>
        <a:p>
          <a:r>
            <a:rPr lang="en-US"/>
            <a:t>-</a:t>
          </a:r>
          <a:r>
            <a:rPr lang="en-US" baseline="0"/>
            <a:t> </a:t>
          </a:r>
          <a:r>
            <a:rPr lang="en-US"/>
            <a:t> Set </a:t>
          </a:r>
          <a:r>
            <a:rPr lang="en-US" b="1"/>
            <a:t>Input VAT recoverable? (YES/NO)</a:t>
          </a:r>
          <a:r>
            <a:rPr lang="en-US"/>
            <a:t> to model </a:t>
          </a:r>
          <a:r>
            <a:rPr lang="en-US" b="1"/>
            <a:t>Zero-rated vs. Exempt</a:t>
          </a:r>
          <a:r>
            <a:rPr lang="en-US"/>
            <a:t> effects on local COGS.</a:t>
          </a:r>
        </a:p>
        <a:p>
          <a:r>
            <a:rPr lang="en-US"/>
            <a:t>- Update COGS detail if you track SAP/pulp/nonwovens and other inputs.</a:t>
          </a:r>
        </a:p>
        <a:p>
          <a:r>
            <a:rPr lang="en-US"/>
            <a:t>- Compare </a:t>
          </a:r>
          <a:r>
            <a:rPr lang="en-US" b="1"/>
            <a:t>local vs imported</a:t>
          </a:r>
          <a:r>
            <a:rPr lang="en-US"/>
            <a:t> retail prices under the same scenario.</a:t>
          </a:r>
        </a:p>
        <a:p>
          <a:endParaRPr lang="en-US" sz="1100"/>
        </a:p>
        <a:p>
          <a:endParaRPr lang="en-US" sz="1100"/>
        </a:p>
      </xdr:txBody>
    </xdr:sp>
    <xdr:clientData/>
  </xdr:twoCellAnchor>
  <xdr:twoCellAnchor editAs="oneCell">
    <xdr:from>
      <xdr:col>0</xdr:col>
      <xdr:colOff>0</xdr:colOff>
      <xdr:row>0</xdr:row>
      <xdr:rowOff>0</xdr:rowOff>
    </xdr:from>
    <xdr:to>
      <xdr:col>4</xdr:col>
      <xdr:colOff>1361</xdr:colOff>
      <xdr:row>0</xdr:row>
      <xdr:rowOff>695325</xdr:rowOff>
    </xdr:to>
    <xdr:pic>
      <xdr:nvPicPr>
        <xdr:cNvPr id="3" name="Picture 2">
          <a:extLst>
            <a:ext uri="{FF2B5EF4-FFF2-40B4-BE49-F238E27FC236}">
              <a16:creationId xmlns:a16="http://schemas.microsoft.com/office/drawing/2014/main" id="{ED9E2F30-0528-4791-98F3-BBD92511474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363075" cy="6953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21</xdr:row>
      <xdr:rowOff>44823</xdr:rowOff>
    </xdr:from>
    <xdr:to>
      <xdr:col>2</xdr:col>
      <xdr:colOff>4360334</xdr:colOff>
      <xdr:row>43</xdr:row>
      <xdr:rowOff>42333</xdr:rowOff>
    </xdr:to>
    <xdr:sp macro="" textlink="">
      <xdr:nvSpPr>
        <xdr:cNvPr id="2" name="TextBox 1">
          <a:extLst>
            <a:ext uri="{FF2B5EF4-FFF2-40B4-BE49-F238E27FC236}">
              <a16:creationId xmlns:a16="http://schemas.microsoft.com/office/drawing/2014/main" id="{52A8D4A0-FC4B-5244-862F-897097C44952}"/>
            </a:ext>
          </a:extLst>
        </xdr:cNvPr>
        <xdr:cNvSpPr txBox="1"/>
      </xdr:nvSpPr>
      <xdr:spPr>
        <a:xfrm>
          <a:off x="0" y="5315323"/>
          <a:ext cx="9323917" cy="418851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a:p>
        <a:p>
          <a:r>
            <a:rPr lang="en-US" b="1">
              <a:solidFill>
                <a:schemeClr val="tx2"/>
              </a:solidFill>
            </a:rPr>
            <a:t>WHAT THIS SHEET DOES</a:t>
          </a:r>
          <a:endParaRPr lang="en-US"/>
        </a:p>
        <a:p>
          <a:endParaRPr lang="en-US"/>
        </a:p>
        <a:p>
          <a:r>
            <a:rPr lang="en-US"/>
            <a:t>- Defines the </a:t>
          </a:r>
          <a:r>
            <a:rPr lang="en-US" b="1"/>
            <a:t>policy &amp; pass-through</a:t>
          </a:r>
          <a:r>
            <a:rPr lang="en-US"/>
            <a:t> scenario and computes </a:t>
          </a:r>
          <a:r>
            <a:rPr lang="en-US" b="1"/>
            <a:t>channel-specific price changes</a:t>
          </a:r>
          <a:r>
            <a:rPr lang="en-US"/>
            <a:t>.</a:t>
          </a:r>
        </a:p>
        <a:p>
          <a:endParaRPr lang="en-US" b="1"/>
        </a:p>
        <a:p>
          <a:r>
            <a:rPr lang="en-US" b="1"/>
            <a:t>- Set/Review</a:t>
          </a:r>
          <a:endParaRPr lang="en-US"/>
        </a:p>
        <a:p>
          <a:r>
            <a:rPr lang="en-US" b="1"/>
            <a:t>- VAT treatment (Imported)</a:t>
          </a:r>
          <a:r>
            <a:rPr lang="en-US"/>
            <a:t>: </a:t>
          </a:r>
          <a:r>
            <a:rPr lang="en-US" sz="1100">
              <a:solidFill>
                <a:schemeClr val="dk1"/>
              </a:solidFill>
              <a:latin typeface="+mn-lt"/>
              <a:ea typeface="+mn-ea"/>
              <a:cs typeface="+mn-cs"/>
            </a:rPr>
            <a:t>NONE / STANDARD→ZERO-RATED / STANDARD→EXEMPT</a:t>
          </a:r>
          <a:r>
            <a:rPr lang="en-US"/>
            <a:t>.</a:t>
          </a:r>
        </a:p>
        <a:p>
          <a:r>
            <a:rPr lang="en-US" b="1"/>
            <a:t>- VAT treatment (Local)</a:t>
          </a:r>
          <a:r>
            <a:rPr lang="en-US"/>
            <a:t>: same options, applied to local pads.</a:t>
          </a:r>
        </a:p>
        <a:p>
          <a:r>
            <a:rPr lang="en-US" b="1"/>
            <a:t>- Import Duty change (pp)</a:t>
          </a:r>
          <a:r>
            <a:rPr lang="en-US"/>
            <a:t> on finished pads: enter </a:t>
          </a:r>
          <a:r>
            <a:rPr lang="en-US" b="1"/>
            <a:t>+/- percentage points</a:t>
          </a:r>
          <a:r>
            <a:rPr lang="en-US"/>
            <a:t> (e.g., </a:t>
          </a:r>
          <a:r>
            <a:rPr lang="en-US" sz="1100">
              <a:solidFill>
                <a:schemeClr val="dk1"/>
              </a:solidFill>
              <a:latin typeface="+mn-lt"/>
              <a:ea typeface="+mn-ea"/>
              <a:cs typeface="+mn-cs"/>
            </a:rPr>
            <a:t>-0.10</a:t>
          </a:r>
          <a:r>
            <a:rPr lang="en-US"/>
            <a:t> = –10pp).</a:t>
          </a:r>
        </a:p>
        <a:p>
          <a:r>
            <a:rPr lang="en-US" b="1"/>
            <a:t>- IDF change (pp)</a:t>
          </a:r>
          <a:r>
            <a:rPr lang="en-US"/>
            <a:t> and </a:t>
          </a:r>
          <a:r>
            <a:rPr lang="en-US" b="1"/>
            <a:t>RDL change (pp)</a:t>
          </a:r>
          <a:r>
            <a:rPr lang="en-US"/>
            <a:t>: enter </a:t>
          </a:r>
          <a:r>
            <a:rPr lang="en-US" b="1"/>
            <a:t>+/- percentage points</a:t>
          </a:r>
          <a:r>
            <a:rPr lang="en-US"/>
            <a:t>.</a:t>
          </a:r>
        </a:p>
        <a:p>
          <a:r>
            <a:rPr lang="en-US" b="1"/>
            <a:t>- Formal Pass-Through</a:t>
          </a:r>
          <a:r>
            <a:rPr lang="en-US"/>
            <a:t> and </a:t>
          </a:r>
          <a:r>
            <a:rPr lang="en-US" b="1"/>
            <a:t>Informal Pass-Through</a:t>
          </a:r>
          <a:r>
            <a:rPr lang="en-US"/>
            <a:t> (0–1).</a:t>
          </a:r>
        </a:p>
        <a:p>
          <a:r>
            <a:rPr lang="en-US" b="1"/>
            <a:t>- ShareFormal – Poor</a:t>
          </a:r>
          <a:r>
            <a:rPr lang="en-US"/>
            <a:t> and </a:t>
          </a:r>
          <a:r>
            <a:rPr lang="en-US" b="1"/>
            <a:t>ShareFormal – Non-Poor</a:t>
          </a:r>
          <a:r>
            <a:rPr lang="en-US"/>
            <a:t> (informal auto-derives).</a:t>
          </a:r>
        </a:p>
        <a:p>
          <a:r>
            <a:rPr lang="en-US" b="1"/>
            <a:t>-</a:t>
          </a:r>
          <a:r>
            <a:rPr lang="en-US" b="1" baseline="0"/>
            <a:t> </a:t>
          </a:r>
          <a:r>
            <a:rPr lang="en-US" b="1"/>
            <a:t>Mechanics (what happens)</a:t>
          </a:r>
          <a:endParaRPr lang="en-US"/>
        </a:p>
        <a:p>
          <a:r>
            <a:rPr lang="en-US"/>
            <a:t>- The model computes </a:t>
          </a:r>
          <a:r>
            <a:rPr lang="en-US" b="1"/>
            <a:t>baseline retail prices</a:t>
          </a:r>
          <a:r>
            <a:rPr lang="en-US"/>
            <a:t> on </a:t>
          </a:r>
          <a:r>
            <a:rPr lang="en-US" b="1"/>
            <a:t>Imported_Pads</a:t>
          </a:r>
          <a:r>
            <a:rPr lang="en-US"/>
            <a:t> / </a:t>
          </a:r>
          <a:r>
            <a:rPr lang="en-US" b="1"/>
            <a:t>Local_Pads</a:t>
          </a:r>
          <a:r>
            <a:rPr lang="en-US"/>
            <a:t>.</a:t>
          </a:r>
        </a:p>
        <a:p>
          <a:r>
            <a:rPr lang="en-US"/>
            <a:t>- Applies your </a:t>
          </a:r>
          <a:r>
            <a:rPr lang="en-US" b="1"/>
            <a:t>rate changes</a:t>
          </a:r>
          <a:r>
            <a:rPr lang="en-US"/>
            <a:t> to get </a:t>
          </a:r>
          <a:r>
            <a:rPr lang="en-US" b="1"/>
            <a:t>post-reform costs</a:t>
          </a:r>
          <a:r>
            <a:rPr lang="en-US"/>
            <a:t>.</a:t>
          </a:r>
        </a:p>
        <a:p>
          <a:r>
            <a:rPr lang="en-US"/>
            <a:t>- Calculates </a:t>
          </a:r>
          <a:r>
            <a:rPr lang="en-US" b="1"/>
            <a:t>PRICE </a:t>
          </a:r>
          <a:r>
            <a:rPr lang="el-GR" b="1"/>
            <a:t>Δ</a:t>
          </a:r>
          <a:r>
            <a:rPr lang="el-GR"/>
            <a:t> </a:t>
          </a:r>
          <a:r>
            <a:rPr lang="en-US"/>
            <a:t>and multiplies by the </a:t>
          </a:r>
          <a:r>
            <a:rPr lang="en-US" b="1"/>
            <a:t>channel-specific pass-through</a:t>
          </a:r>
          <a:r>
            <a:rPr lang="en-US"/>
            <a:t>.</a:t>
          </a:r>
        </a:p>
        <a:p>
          <a:r>
            <a:rPr lang="en-US"/>
            <a:t>- Produces </a:t>
          </a:r>
          <a:r>
            <a:rPr lang="en-US" b="1"/>
            <a:t>post-reform retail prices</a:t>
          </a:r>
          <a:r>
            <a:rPr lang="en-US"/>
            <a:t> by channel; segment weights (poor/non-poor) come from </a:t>
          </a:r>
          <a:r>
            <a:rPr lang="en-US" b="1"/>
            <a:t>Assumptions</a:t>
          </a:r>
          <a:r>
            <a:rPr lang="en-US"/>
            <a:t>.</a:t>
          </a:r>
        </a:p>
        <a:p>
          <a:endParaRPr lang="en-US" b="1"/>
        </a:p>
        <a:p>
          <a:pPr marL="0" marR="0" lvl="0" indent="0" defTabSz="914400" eaLnBrk="1" fontAlgn="auto" latinLnBrk="0" hangingPunct="1">
            <a:lnSpc>
              <a:spcPct val="100000"/>
            </a:lnSpc>
            <a:spcBef>
              <a:spcPts val="0"/>
            </a:spcBef>
            <a:spcAft>
              <a:spcPts val="0"/>
            </a:spcAft>
            <a:buClrTx/>
            <a:buSzTx/>
            <a:buFontTx/>
            <a:buNone/>
            <a:tabLst/>
            <a:defRPr/>
          </a:pPr>
          <a:r>
            <a:rPr lang="en-US" b="1">
              <a:solidFill>
                <a:schemeClr val="tx2"/>
              </a:solidFill>
            </a:rPr>
            <a:t>HOW TO USE</a:t>
          </a:r>
        </a:p>
        <a:p>
          <a:pPr marL="0" marR="0" lvl="0" indent="0" defTabSz="914400" eaLnBrk="1" fontAlgn="auto" latinLnBrk="0" hangingPunct="1">
            <a:lnSpc>
              <a:spcPct val="100000"/>
            </a:lnSpc>
            <a:spcBef>
              <a:spcPts val="0"/>
            </a:spcBef>
            <a:spcAft>
              <a:spcPts val="0"/>
            </a:spcAft>
            <a:buClrTx/>
            <a:buSzTx/>
            <a:buFontTx/>
            <a:buNone/>
            <a:tabLst/>
            <a:defRPr/>
          </a:pPr>
          <a:br>
            <a:rPr lang="en-US"/>
          </a:br>
          <a:r>
            <a:rPr lang="en-US"/>
            <a:t>- Use one scenario per column (if provided) to compare side-by-side reforms.</a:t>
          </a:r>
        </a:p>
        <a:p>
          <a:r>
            <a:rPr lang="en-US" b="1">
              <a:solidFill>
                <a:schemeClr val="tx1"/>
              </a:solidFill>
            </a:rPr>
            <a:t>-</a:t>
          </a:r>
          <a:r>
            <a:rPr lang="en-US" b="1" baseline="0">
              <a:solidFill>
                <a:schemeClr val="tx1"/>
              </a:solidFill>
            </a:rPr>
            <a:t> </a:t>
          </a:r>
          <a:r>
            <a:rPr lang="en-US" b="1">
              <a:solidFill>
                <a:schemeClr val="tx1"/>
              </a:solidFill>
            </a:rPr>
            <a:t>Share Formal – Poor: 0.975 → 97.5% of poor households buy in informal markets (only 2.5% in formal).</a:t>
          </a:r>
        </a:p>
        <a:p>
          <a:r>
            <a:rPr lang="en-US" b="1">
              <a:solidFill>
                <a:schemeClr val="tx1"/>
              </a:solidFill>
            </a:rPr>
            <a:t>0 Share Formal – Non-Poor: 0.4 → 40% of non-poor buy in formal markets (60% informal).</a:t>
          </a:r>
        </a:p>
        <a:p>
          <a:r>
            <a:rPr lang="en-US" b="1">
              <a:solidFill>
                <a:schemeClr val="tx1"/>
              </a:solidFill>
            </a:rPr>
            <a:t>- This splits the impact of reforms between groups depending on where they shop.</a:t>
          </a:r>
        </a:p>
        <a:p>
          <a:endParaRPr lang="en-US" sz="1100"/>
        </a:p>
      </xdr:txBody>
    </xdr:sp>
    <xdr:clientData/>
  </xdr:twoCellAnchor>
  <xdr:twoCellAnchor editAs="oneCell">
    <xdr:from>
      <xdr:col>0</xdr:col>
      <xdr:colOff>0</xdr:colOff>
      <xdr:row>0</xdr:row>
      <xdr:rowOff>0</xdr:rowOff>
    </xdr:from>
    <xdr:to>
      <xdr:col>2</xdr:col>
      <xdr:colOff>5021262</xdr:colOff>
      <xdr:row>0</xdr:row>
      <xdr:rowOff>695325</xdr:rowOff>
    </xdr:to>
    <xdr:pic>
      <xdr:nvPicPr>
        <xdr:cNvPr id="3" name="Picture 2">
          <a:extLst>
            <a:ext uri="{FF2B5EF4-FFF2-40B4-BE49-F238E27FC236}">
              <a16:creationId xmlns:a16="http://schemas.microsoft.com/office/drawing/2014/main" id="{2D8F4D37-5098-4FED-89BC-A443DE36D3A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363075" cy="6953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24</xdr:row>
      <xdr:rowOff>225137</xdr:rowOff>
    </xdr:from>
    <xdr:to>
      <xdr:col>8</xdr:col>
      <xdr:colOff>3317999</xdr:colOff>
      <xdr:row>84</xdr:row>
      <xdr:rowOff>100844</xdr:rowOff>
    </xdr:to>
    <xdr:sp macro="" textlink="">
      <xdr:nvSpPr>
        <xdr:cNvPr id="3" name="TextBox 2">
          <a:extLst>
            <a:ext uri="{FF2B5EF4-FFF2-40B4-BE49-F238E27FC236}">
              <a16:creationId xmlns:a16="http://schemas.microsoft.com/office/drawing/2014/main" id="{B2AE515C-21B4-AD4D-93F4-7D60D7D076CC}"/>
            </a:ext>
          </a:extLst>
        </xdr:cNvPr>
        <xdr:cNvSpPr txBox="1"/>
      </xdr:nvSpPr>
      <xdr:spPr>
        <a:xfrm>
          <a:off x="0" y="4659554"/>
          <a:ext cx="12758332" cy="13432957"/>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b="1">
              <a:solidFill>
                <a:schemeClr val="tx2"/>
              </a:solidFill>
            </a:rPr>
            <a:t>WHAT THIS SHEET DOES</a:t>
          </a:r>
          <a:endParaRPr lang="en-US" b="1"/>
        </a:p>
        <a:p>
          <a:endParaRPr lang="en-US" b="1"/>
        </a:p>
        <a:p>
          <a:r>
            <a:rPr lang="en-US" b="1"/>
            <a:t>- Model results</a:t>
          </a:r>
          <a:r>
            <a:rPr lang="en-US" b="1" baseline="0"/>
            <a:t> on</a:t>
          </a:r>
          <a:r>
            <a:rPr lang="en-US" b="1"/>
            <a:t> estimated pass through: baseline vs reform</a:t>
          </a:r>
        </a:p>
        <a:p>
          <a:r>
            <a:rPr lang="en-US"/>
            <a:t>- Summarizes </a:t>
          </a:r>
          <a:r>
            <a:rPr lang="en-US" b="1"/>
            <a:t>baseline vs. reform prices</a:t>
          </a:r>
          <a:r>
            <a:rPr lang="en-US"/>
            <a:t> for imported and locally manufactured pads</a:t>
          </a:r>
          <a:br>
            <a:rPr lang="en-US"/>
          </a:br>
          <a:r>
            <a:rPr lang="en-US"/>
            <a:t>- Estimates  how much of fiscal savings (e.g., VAT reduction, reductions in</a:t>
          </a:r>
          <a:r>
            <a:rPr lang="en-US" baseline="0"/>
            <a:t> customs duties or para tarrifs </a:t>
          </a:r>
          <a:r>
            <a:rPr lang="en-US"/>
            <a:t>) are </a:t>
          </a:r>
          <a:r>
            <a:rPr lang="en-US" b="1"/>
            <a:t>passed through to consumers</a:t>
          </a:r>
          <a:r>
            <a:rPr lang="en-US"/>
            <a:t>.</a:t>
          </a:r>
        </a:p>
        <a:p>
          <a:r>
            <a:rPr lang="en-US"/>
            <a:t>- Provides results by </a:t>
          </a:r>
          <a:r>
            <a:rPr lang="en-US" b="1"/>
            <a:t>channel (formal vs. informal)</a:t>
          </a:r>
          <a:r>
            <a:rPr lang="en-US"/>
            <a:t> and by </a:t>
          </a:r>
          <a:r>
            <a:rPr lang="en-US" b="1"/>
            <a:t>population group (poor vs. non-poor)</a:t>
          </a:r>
          <a:r>
            <a:rPr lang="en-US"/>
            <a:t>.</a:t>
          </a:r>
        </a:p>
        <a:p>
          <a:r>
            <a:rPr lang="en-US"/>
            <a:t>- Highlights </a:t>
          </a:r>
          <a:r>
            <a:rPr lang="en-US" b="1"/>
            <a:t>price reductions, % reaching users, and affordability gains</a:t>
          </a:r>
          <a:r>
            <a:rPr lang="en-US"/>
            <a:t>.</a:t>
          </a:r>
        </a:p>
        <a:p>
          <a:endParaRPr lang="en-US"/>
        </a:p>
        <a:p>
          <a:endParaRPr lang="en-US"/>
        </a:p>
        <a:p>
          <a:r>
            <a:rPr lang="en-US" b="1">
              <a:solidFill>
                <a:schemeClr val="tx2"/>
              </a:solidFill>
            </a:rPr>
            <a:t>HOW TO USE</a:t>
          </a:r>
        </a:p>
        <a:p>
          <a:endParaRPr lang="en-US" b="1">
            <a:solidFill>
              <a:schemeClr val="tx2"/>
            </a:solidFill>
          </a:endParaRPr>
        </a:p>
        <a:p>
          <a:r>
            <a:rPr lang="en-US" b="1">
              <a:solidFill>
                <a:schemeClr val="tx2"/>
              </a:solidFill>
            </a:rPr>
            <a:t>- </a:t>
          </a:r>
          <a:r>
            <a:rPr lang="en-US"/>
            <a:t>This sheet is primarily </a:t>
          </a:r>
          <a:r>
            <a:rPr lang="en-US" b="1"/>
            <a:t>for interpreting results</a:t>
          </a:r>
          <a:r>
            <a:rPr lang="en-US"/>
            <a:t>, not for editing inputs. Scenario and tax parameters are controlled in the </a:t>
          </a:r>
          <a:r>
            <a:rPr lang="en-US" b="1"/>
            <a:t>Scenarios</a:t>
          </a:r>
          <a:r>
            <a:rPr lang="en-US"/>
            <a:t> and </a:t>
          </a:r>
          <a:r>
            <a:rPr lang="en-US" b="1"/>
            <a:t>Input_Taxes &amp; Fees</a:t>
          </a:r>
          <a:r>
            <a:rPr lang="en-US"/>
            <a:t> sheets.</a:t>
          </a:r>
          <a:endParaRPr lang="en-US" b="1"/>
        </a:p>
        <a:p>
          <a:r>
            <a:rPr lang="en-US"/>
            <a:t>- Select the type of </a:t>
          </a:r>
          <a:r>
            <a:rPr lang="en-US" b="1"/>
            <a:t>reform scenario</a:t>
          </a:r>
          <a:r>
            <a:rPr lang="en-US"/>
            <a:t> at the top (e.g., </a:t>
          </a:r>
          <a:r>
            <a:rPr lang="en-US" i="1"/>
            <a:t>STANDARD → ZERO-RATED</a:t>
          </a:r>
          <a:r>
            <a:rPr lang="en-US"/>
            <a:t>).</a:t>
          </a:r>
        </a:p>
        <a:p>
          <a:r>
            <a:rPr lang="en-US"/>
            <a:t>- Review </a:t>
          </a:r>
          <a:r>
            <a:rPr lang="en-US" b="1"/>
            <a:t>price comparisons</a:t>
          </a:r>
          <a:r>
            <a:rPr lang="en-US"/>
            <a:t>: baseline vs. reform retail prices.</a:t>
          </a:r>
        </a:p>
        <a:p>
          <a:r>
            <a:rPr lang="en-US"/>
            <a:t>- Assess how much of the reform is </a:t>
          </a:r>
          <a:r>
            <a:rPr lang="en-US" b="1"/>
            <a:t>passed through</a:t>
          </a:r>
          <a:r>
            <a:rPr lang="en-US"/>
            <a:t> to consumers in both channels.</a:t>
          </a:r>
        </a:p>
        <a:p>
          <a:r>
            <a:rPr lang="en-US"/>
            <a:t>- Use </a:t>
          </a:r>
          <a:r>
            <a:rPr lang="en-US" b="1"/>
            <a:t>weighted prices for poor vs. non-poor</a:t>
          </a:r>
          <a:r>
            <a:rPr lang="en-US"/>
            <a:t> to understand equity impacts.</a:t>
          </a:r>
        </a:p>
        <a:p>
          <a:r>
            <a:rPr lang="en-US"/>
            <a:t>- Refer to the </a:t>
          </a:r>
          <a:r>
            <a:rPr lang="en-US" b="1"/>
            <a:t>comments column</a:t>
          </a:r>
          <a:r>
            <a:rPr lang="en-US"/>
            <a:t> for contextual notes on assumptions (e.g., pack size, channel reliance).</a:t>
          </a:r>
          <a:br>
            <a:rPr lang="en-US"/>
          </a:br>
          <a:endParaRPr lang="en-US"/>
        </a:p>
        <a:p>
          <a:r>
            <a:rPr lang="en-US" b="1">
              <a:solidFill>
                <a:schemeClr val="tx2"/>
              </a:solidFill>
            </a:rPr>
            <a:t>KEY ELEMENTS DEFINED</a:t>
          </a:r>
        </a:p>
        <a:p>
          <a:endParaRPr lang="en-US" b="1">
            <a:solidFill>
              <a:schemeClr val="tx2"/>
            </a:solidFill>
          </a:endParaRPr>
        </a:p>
        <a:p>
          <a:r>
            <a:rPr lang="en-US" b="1"/>
            <a:t>- Baseline Price (KES)</a:t>
          </a:r>
          <a:r>
            <a:rPr lang="en-US"/>
            <a:t> → Retail price before reform.</a:t>
          </a:r>
        </a:p>
        <a:p>
          <a:r>
            <a:rPr lang="en-US" b="1"/>
            <a:t>- Reform Price (KES)</a:t>
          </a:r>
          <a:r>
            <a:rPr lang="en-US"/>
            <a:t> → Estimated retail price after applying reform.</a:t>
          </a:r>
        </a:p>
        <a:p>
          <a:r>
            <a:rPr lang="en-US" b="1"/>
            <a:t>- Total Reduction</a:t>
          </a:r>
          <a:r>
            <a:rPr lang="en-US"/>
            <a:t> → Difference between baseline and reform (KES).</a:t>
          </a:r>
        </a:p>
        <a:p>
          <a:r>
            <a:rPr lang="en-US" b="1"/>
            <a:t>- Pass-through reaching consumer</a:t>
          </a:r>
          <a:r>
            <a:rPr lang="en-US"/>
            <a:t> → Portion of the reduction that actually lowers the user price.</a:t>
          </a:r>
        </a:p>
        <a:p>
          <a:r>
            <a:rPr lang="en-US" b="1"/>
            <a:t>- Estimated Reduction in Price to User</a:t>
          </a:r>
          <a:r>
            <a:rPr lang="en-US"/>
            <a:t> → Actual price decrease per pack after pass-through.</a:t>
          </a:r>
        </a:p>
        <a:p>
          <a:r>
            <a:rPr lang="en-US" b="1"/>
            <a:t>- Estimated % of Reduction Reaching User</a:t>
          </a:r>
          <a:r>
            <a:rPr lang="en-US"/>
            <a:t> → Share of fiscal savings transferred to consumers (e.g., 75% formal, 40% informal).</a:t>
          </a:r>
        </a:p>
        <a:p>
          <a:r>
            <a:rPr lang="en-US" b="1"/>
            <a:t>- Weighted Prices – Poor vs. Non-Poor</a:t>
          </a:r>
          <a:r>
            <a:rPr lang="en-US"/>
            <a:t> → Blended prices based on each group’s reliance on formal vs. informal channels.</a:t>
          </a:r>
        </a:p>
        <a:p>
          <a:r>
            <a:rPr lang="en-US" b="1"/>
            <a:t>- Summary Changes to Products</a:t>
          </a:r>
          <a:r>
            <a:rPr lang="en-US"/>
            <a:t> → Shows cost shifts for imported vs. locally manufactured pads across reforms.</a:t>
          </a:r>
        </a:p>
        <a:p>
          <a:r>
            <a:rPr lang="en-US" b="1"/>
            <a:t>- Helpers</a:t>
          </a:r>
          <a:r>
            <a:rPr lang="en-US"/>
            <a:t> → Reference values (e.g., VAT rates, CIF costs, COGS, levies) that underpin calculations.</a:t>
          </a:r>
        </a:p>
        <a:p>
          <a:endParaRPr lang="en-US"/>
        </a:p>
        <a:p>
          <a:r>
            <a:rPr lang="en-US" b="1">
              <a:solidFill>
                <a:schemeClr val="tx2"/>
              </a:solidFill>
            </a:rPr>
            <a:t>HOW TO READ THE OUTPUTS</a:t>
          </a:r>
        </a:p>
        <a:p>
          <a:endParaRPr lang="en-US" b="1">
            <a:solidFill>
              <a:schemeClr val="tx2"/>
            </a:solidFill>
          </a:endParaRPr>
        </a:p>
        <a:p>
          <a:r>
            <a:rPr lang="en-US" b="1"/>
            <a:t>1. Compare Baseline vs. Reform Prices</a:t>
          </a:r>
        </a:p>
        <a:p>
          <a:r>
            <a:rPr lang="en-US"/>
            <a:t>- Look at the </a:t>
          </a:r>
          <a:r>
            <a:rPr lang="en-US" b="1"/>
            <a:t>Baseline Price (KES)</a:t>
          </a:r>
          <a:r>
            <a:rPr lang="en-US"/>
            <a:t> and </a:t>
          </a:r>
          <a:r>
            <a:rPr lang="en-US" b="1"/>
            <a:t>Reform Price (KES)</a:t>
          </a:r>
          <a:r>
            <a:rPr lang="en-US"/>
            <a:t> for each product.</a:t>
          </a:r>
        </a:p>
        <a:p>
          <a:r>
            <a:rPr lang="en-US"/>
            <a:t>- The difference shows the </a:t>
          </a:r>
          <a:r>
            <a:rPr lang="en-US" b="1"/>
            <a:t>potential savings per pack</a:t>
          </a:r>
          <a:r>
            <a:rPr lang="en-US"/>
            <a:t> if the reform is fully implemented.</a:t>
          </a:r>
        </a:p>
        <a:p>
          <a:endParaRPr lang="en-US"/>
        </a:p>
        <a:p>
          <a:r>
            <a:rPr lang="en-US" b="1"/>
            <a:t>2. Focus on Pass-Through to Consumers</a:t>
          </a:r>
        </a:p>
        <a:p>
          <a:r>
            <a:rPr lang="en-US"/>
            <a:t>- Not all savings reach consumers.</a:t>
          </a:r>
        </a:p>
        <a:p>
          <a:r>
            <a:rPr lang="en-US" b="1"/>
            <a:t>- Formal channels</a:t>
          </a:r>
          <a:r>
            <a:rPr lang="en-US"/>
            <a:t> (supermarkets, pharmacies) usually pass more on (≈75%).</a:t>
          </a:r>
        </a:p>
        <a:p>
          <a:r>
            <a:rPr lang="en-US" b="1"/>
            <a:t>- Informal channels</a:t>
          </a:r>
          <a:r>
            <a:rPr lang="en-US"/>
            <a:t> (small shops, kiosks) pass on less (≈40%).</a:t>
          </a:r>
        </a:p>
        <a:p>
          <a:r>
            <a:rPr lang="en-US"/>
            <a:t>- The </a:t>
          </a:r>
          <a:r>
            <a:rPr lang="en-US" b="1"/>
            <a:t>Estimated % of Reduction Reaching User</a:t>
          </a:r>
          <a:r>
            <a:rPr lang="en-US"/>
            <a:t> tells you how much consumers actually benefit.</a:t>
          </a:r>
        </a:p>
        <a:p>
          <a:endParaRPr lang="en-US" b="1"/>
        </a:p>
        <a:p>
          <a:r>
            <a:rPr lang="en-US" b="1"/>
            <a:t>NOTE:</a:t>
          </a:r>
          <a:r>
            <a:rPr lang="en-US" b="1" baseline="0"/>
            <a:t> </a:t>
          </a:r>
          <a:r>
            <a:rPr lang="en-US" b="1"/>
            <a:t>Informal Channels Have</a:t>
          </a:r>
          <a:r>
            <a:rPr lang="en-US" b="1" baseline="0"/>
            <a:t> typically shown more</a:t>
          </a:r>
          <a:r>
            <a:rPr lang="en-US" b="1"/>
            <a:t> Limited Pass-Through as a resilt pf </a:t>
          </a:r>
        </a:p>
        <a:p>
          <a:r>
            <a:rPr lang="en-US" b="1"/>
            <a:t> - Less transparency</a:t>
          </a:r>
          <a:r>
            <a:rPr lang="en-US"/>
            <a:t>: Informal retailers (small shops, kiosks) have weaker price competition and do not always adjust prices quickly when input costs fall.</a:t>
          </a:r>
        </a:p>
        <a:p>
          <a:r>
            <a:rPr lang="en-US" b="1"/>
            <a:t> - Sticky pricing</a:t>
          </a:r>
          <a:r>
            <a:rPr lang="en-US"/>
            <a:t>: Shopkeepers may prefer to keep prices stable for consumers, absorbing the reform benefit as higher margin rather than lowering shelf prices.</a:t>
          </a:r>
        </a:p>
        <a:p>
          <a:r>
            <a:rPr lang="en-US" b="1"/>
            <a:t>- Lower regulatory oversight</a:t>
          </a:r>
          <a:r>
            <a:rPr lang="en-US"/>
            <a:t>: Unlike formal supermarkets or pharmacies, informal sellers face little pressure to immediately reflect tax/fee reductions in retail prices.</a:t>
          </a:r>
        </a:p>
        <a:p>
          <a:r>
            <a:rPr lang="en-US" b="1"/>
            <a:t>- Fragmented supply chains</a:t>
          </a:r>
          <a:r>
            <a:rPr lang="en-US"/>
            <a:t>: Informal markets often rely on multiple intermediaries (wholesalers, distributors), each taking a cut, which dilutes the benefit reaching the end user.</a:t>
          </a:r>
        </a:p>
        <a:p>
          <a:r>
            <a:rPr lang="en-US" b="1"/>
            <a:t>- Consumer base</a:t>
          </a:r>
          <a:r>
            <a:rPr lang="en-US"/>
            <a:t>: Poorer households buying in informal channels have less ability to shop around, so retailers have less incentive to pass along savings.</a:t>
          </a:r>
          <a:br>
            <a:rPr lang="en-US"/>
          </a:br>
          <a:r>
            <a:rPr lang="en-US"/>
            <a:t>- </a:t>
          </a:r>
          <a:r>
            <a:rPr lang="en-US" b="1">
              <a:solidFill>
                <a:schemeClr val="tx1"/>
              </a:solidFill>
            </a:rPr>
            <a:t>Breaking Bulk Sales:</a:t>
          </a:r>
          <a:r>
            <a:rPr lang="en-US">
              <a:solidFill>
                <a:schemeClr val="tx1"/>
              </a:solidFill>
            </a:rPr>
            <a:t> Selling pads individually offers a </a:t>
          </a:r>
          <a:r>
            <a:rPr lang="en-US" i="1">
              <a:solidFill>
                <a:schemeClr val="tx1"/>
              </a:solidFill>
            </a:rPr>
            <a:t>pay-as-you-go</a:t>
          </a:r>
          <a:r>
            <a:rPr lang="en-US">
              <a:solidFill>
                <a:schemeClr val="tx1"/>
              </a:solidFill>
            </a:rPr>
            <a:t> option that improves accessibility for cash-strapped consumers, but less affordable in the long run as single pads cost more per unit.</a:t>
          </a:r>
          <a:br>
            <a:rPr lang="en-US"/>
          </a:br>
          <a:endParaRPr lang="en-US"/>
        </a:p>
        <a:p>
          <a:r>
            <a:rPr lang="en-US" b="1"/>
            <a:t>3. Check Formal vs. Informal Differences</a:t>
          </a:r>
        </a:p>
        <a:p>
          <a:r>
            <a:rPr lang="en-US"/>
            <a:t>- Compare rows for </a:t>
          </a:r>
          <a:r>
            <a:rPr lang="en-US" b="1"/>
            <a:t>Formal</a:t>
          </a:r>
          <a:r>
            <a:rPr lang="en-US"/>
            <a:t> and </a:t>
          </a:r>
          <a:r>
            <a:rPr lang="en-US" b="1"/>
            <a:t>Informal</a:t>
          </a:r>
          <a:r>
            <a:rPr lang="en-US"/>
            <a:t> channels:</a:t>
          </a:r>
        </a:p>
        <a:p>
          <a:pPr lvl="1"/>
          <a:r>
            <a:rPr lang="en-US"/>
            <a:t>--Formal shows </a:t>
          </a:r>
          <a:r>
            <a:rPr lang="en-US" b="1"/>
            <a:t>bigger price drops</a:t>
          </a:r>
          <a:r>
            <a:rPr lang="en-US"/>
            <a:t> (higher pass-through).</a:t>
          </a:r>
        </a:p>
        <a:p>
          <a:pPr lvl="1"/>
          <a:r>
            <a:rPr lang="en-US"/>
            <a:t>--Informal shows </a:t>
          </a:r>
          <a:r>
            <a:rPr lang="en-US" b="1"/>
            <a:t>smaller price drops</a:t>
          </a:r>
          <a:r>
            <a:rPr lang="en-US"/>
            <a:t> but still important for poor households.</a:t>
          </a:r>
        </a:p>
        <a:p>
          <a:pPr lvl="1"/>
          <a:endParaRPr lang="en-US"/>
        </a:p>
        <a:p>
          <a:r>
            <a:rPr lang="en-US" b="1"/>
            <a:t>4. Look at Weighted Prices for Poor vs. Non-Poor</a:t>
          </a:r>
        </a:p>
        <a:p>
          <a:r>
            <a:rPr lang="en-US" b="1"/>
            <a:t>- Poor households</a:t>
          </a:r>
          <a:r>
            <a:rPr lang="en-US"/>
            <a:t> rely more on informal channels →</a:t>
          </a:r>
          <a:r>
            <a:rPr lang="en-US" baseline="0"/>
            <a:t> Estimated impact of changes in taxes</a:t>
          </a:r>
          <a:r>
            <a:rPr lang="en-US"/>
            <a:t> are more limited.</a:t>
          </a:r>
        </a:p>
        <a:p>
          <a:r>
            <a:rPr lang="en-US" b="1"/>
            <a:t>- Non-poor households</a:t>
          </a:r>
          <a:r>
            <a:rPr lang="en-US"/>
            <a:t> buy more through formal channels → they benefit more from reforms.</a:t>
          </a:r>
        </a:p>
        <a:p>
          <a:r>
            <a:rPr lang="en-US"/>
            <a:t>- Weighted prices reflect this mix and show the </a:t>
          </a:r>
          <a:r>
            <a:rPr lang="en-US" b="1"/>
            <a:t>realistic pric</a:t>
          </a:r>
          <a:br>
            <a:rPr lang="en-US"/>
          </a:br>
          <a:endParaRPr lang="en-US"/>
        </a:p>
        <a:p>
          <a:r>
            <a:rPr lang="en-US" b="1"/>
            <a:t>5. Use % Reduction as a Quick Signal</a:t>
          </a:r>
        </a:p>
        <a:p>
          <a:r>
            <a:rPr lang="en-US"/>
            <a:t>- The </a:t>
          </a:r>
          <a:r>
            <a:rPr lang="en-US" b="1"/>
            <a:t>% Reduction Reaching User</a:t>
          </a:r>
          <a:r>
            <a:rPr lang="en-US"/>
            <a:t> column gives a quick sense of affordability gains.</a:t>
          </a:r>
        </a:p>
        <a:p>
          <a:r>
            <a:rPr lang="en-US"/>
            <a:t>- Example: “–10%” means users now spend about 10% less per pack after reform.</a:t>
          </a:r>
        </a:p>
        <a:p>
          <a:endParaRPr lang="en-US"/>
        </a:p>
        <a:p>
          <a:r>
            <a:rPr lang="en-US" b="1"/>
            <a:t>6. Use for Advocacy Messages</a:t>
          </a:r>
        </a:p>
        <a:p>
          <a:r>
            <a:rPr lang="en-US"/>
            <a:t>- This sheet helps answer:</a:t>
          </a:r>
        </a:p>
        <a:p>
          <a:pPr lvl="1"/>
          <a:r>
            <a:rPr lang="en-US" i="1"/>
            <a:t>- How much do reforms lower prices for consumers?</a:t>
          </a:r>
          <a:endParaRPr lang="en-US"/>
        </a:p>
        <a:p>
          <a:pPr lvl="1"/>
          <a:r>
            <a:rPr lang="en-US" i="1"/>
            <a:t>- Do poor and non-poor benefit equally?</a:t>
          </a:r>
          <a:endParaRPr lang="en-US"/>
        </a:p>
        <a:p>
          <a:pPr lvl="1"/>
          <a:r>
            <a:rPr lang="en-US" i="1"/>
            <a:t>- Which channel shows the biggest impact?</a:t>
          </a:r>
          <a:endParaRPr lang="en-US"/>
        </a:p>
        <a:p>
          <a:r>
            <a:rPr lang="en-US"/>
            <a:t>- Pull headline figures (e.g., “Reforms reduce prices by 10–12% for most consumers, but poor households see smaller gains due to reliance on informal markets”).</a:t>
          </a:r>
        </a:p>
        <a:p>
          <a:endParaRPr lang="en-US" sz="1100"/>
        </a:p>
      </xdr:txBody>
    </xdr:sp>
    <xdr:clientData/>
  </xdr:twoCellAnchor>
  <xdr:twoCellAnchor editAs="oneCell">
    <xdr:from>
      <xdr:col>0</xdr:col>
      <xdr:colOff>658813</xdr:colOff>
      <xdr:row>0</xdr:row>
      <xdr:rowOff>0</xdr:rowOff>
    </xdr:from>
    <xdr:to>
      <xdr:col>8</xdr:col>
      <xdr:colOff>1766888</xdr:colOff>
      <xdr:row>0</xdr:row>
      <xdr:rowOff>695325</xdr:rowOff>
    </xdr:to>
    <xdr:pic>
      <xdr:nvPicPr>
        <xdr:cNvPr id="2" name="Picture 1">
          <a:extLst>
            <a:ext uri="{FF2B5EF4-FFF2-40B4-BE49-F238E27FC236}">
              <a16:creationId xmlns:a16="http://schemas.microsoft.com/office/drawing/2014/main" id="{1980636F-9DC9-4CDF-8B28-33E0EC0DEA0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8813" y="0"/>
          <a:ext cx="9363075" cy="69532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26</xdr:row>
      <xdr:rowOff>12700</xdr:rowOff>
    </xdr:from>
    <xdr:to>
      <xdr:col>8</xdr:col>
      <xdr:colOff>1270000</xdr:colOff>
      <xdr:row>35</xdr:row>
      <xdr:rowOff>143933</xdr:rowOff>
    </xdr:to>
    <xdr:sp macro="" textlink="">
      <xdr:nvSpPr>
        <xdr:cNvPr id="5" name="TextBox 4">
          <a:extLst>
            <a:ext uri="{FF2B5EF4-FFF2-40B4-BE49-F238E27FC236}">
              <a16:creationId xmlns:a16="http://schemas.microsoft.com/office/drawing/2014/main" id="{8CBA4F13-D2FB-5841-A778-C4D432766DFD}"/>
            </a:ext>
          </a:extLst>
        </xdr:cNvPr>
        <xdr:cNvSpPr txBox="1"/>
      </xdr:nvSpPr>
      <xdr:spPr>
        <a:xfrm>
          <a:off x="0" y="12382500"/>
          <a:ext cx="10998200" cy="2874433"/>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solidFill>
                <a:schemeClr val="tx2"/>
              </a:solidFill>
            </a:rPr>
            <a:t>WHAT THIS SHEET DOES</a:t>
          </a:r>
          <a:br>
            <a:rPr lang="en-US"/>
          </a:br>
          <a:r>
            <a:rPr lang="en-US"/>
            <a:t>- Compare Relative Income Price (RIP) values to the threshold. If RIP &gt; threshold, affordability is constrained. Use differences between baseline and reform RIP to quantify gains.</a:t>
          </a:r>
        </a:p>
        <a:p>
          <a:r>
            <a:rPr lang="en-US"/>
            <a:t>Summarizes </a:t>
          </a:r>
          <a:r>
            <a:rPr lang="en-US" b="1"/>
            <a:t>baseline vs. post-reform</a:t>
          </a:r>
          <a:r>
            <a:rPr lang="en-US"/>
            <a:t> outcomes: </a:t>
          </a:r>
          <a:r>
            <a:rPr lang="en-US" b="1"/>
            <a:t>retail prices</a:t>
          </a:r>
          <a:r>
            <a:rPr lang="en-US"/>
            <a:t>, </a:t>
          </a:r>
          <a:r>
            <a:rPr lang="en-US" b="1"/>
            <a:t>affordability (RIP)</a:t>
          </a:r>
          <a:r>
            <a:rPr lang="en-US"/>
            <a:t>, and (if enabled) </a:t>
          </a:r>
          <a:r>
            <a:rPr lang="en-US" b="1"/>
            <a:t>equity</a:t>
          </a:r>
          <a:r>
            <a:rPr lang="en-US"/>
            <a:t> indicators.</a:t>
          </a:r>
        </a:p>
        <a:p>
          <a:endParaRPr lang="en-US" b="1"/>
        </a:p>
        <a:p>
          <a:r>
            <a:rPr lang="en-US" b="1">
              <a:solidFill>
                <a:schemeClr val="tx2"/>
              </a:solidFill>
            </a:rPr>
            <a:t>READOUTS</a:t>
          </a:r>
          <a:endParaRPr lang="en-US">
            <a:solidFill>
              <a:schemeClr val="tx2"/>
            </a:solidFill>
          </a:endParaRPr>
        </a:p>
        <a:p>
          <a:r>
            <a:rPr lang="en-US" b="1"/>
            <a:t>- Retail prices</a:t>
          </a:r>
          <a:r>
            <a:rPr lang="en-US"/>
            <a:t> by product and </a:t>
          </a:r>
          <a:r>
            <a:rPr lang="en-US" b="1"/>
            <a:t>channel</a:t>
          </a:r>
          <a:r>
            <a:rPr lang="en-US"/>
            <a:t> (formal/informal).</a:t>
          </a:r>
        </a:p>
        <a:p>
          <a:r>
            <a:rPr lang="en-US" b="1"/>
            <a:t>- Segment-weighted prices</a:t>
          </a:r>
          <a:r>
            <a:rPr lang="en-US"/>
            <a:t> for </a:t>
          </a:r>
          <a:r>
            <a:rPr lang="en-US" b="1"/>
            <a:t>Poor</a:t>
          </a:r>
          <a:r>
            <a:rPr lang="en-US"/>
            <a:t> and </a:t>
          </a:r>
          <a:r>
            <a:rPr lang="en-US" b="1"/>
            <a:t>Non-Poor</a:t>
          </a:r>
          <a:r>
            <a:rPr lang="en-US"/>
            <a:t> (using their channel mix).</a:t>
          </a:r>
        </a:p>
        <a:p>
          <a:r>
            <a:rPr lang="en-US" b="1"/>
            <a:t>- RIP (Relative Income Price)</a:t>
          </a:r>
          <a:r>
            <a:rPr lang="en-US"/>
            <a:t>: </a:t>
          </a:r>
          <a:r>
            <a:rPr lang="en-US" sz="1100">
              <a:solidFill>
                <a:schemeClr val="dk1"/>
              </a:solidFill>
              <a:latin typeface="+mn-lt"/>
              <a:ea typeface="+mn-ea"/>
              <a:cs typeface="+mn-cs"/>
            </a:rPr>
            <a:t>(Annual cost per person) ÷ (Income basis)</a:t>
          </a:r>
          <a:r>
            <a:rPr lang="en-US"/>
            <a:t>; lower is better.</a:t>
          </a:r>
        </a:p>
        <a:p>
          <a:r>
            <a:rPr lang="en-US" b="1"/>
            <a:t>- Equity metrics (if enabled)</a:t>
          </a:r>
          <a:r>
            <a:rPr lang="en-US"/>
            <a:t>:</a:t>
          </a:r>
        </a:p>
        <a:p>
          <a:pPr lvl="1"/>
          <a:r>
            <a:rPr lang="en-US" b="1"/>
            <a:t>Benefit–Cost Ratio (BCR)</a:t>
          </a:r>
          <a:r>
            <a:rPr lang="en-US"/>
            <a:t> = </a:t>
          </a:r>
          <a:r>
            <a:rPr lang="en-US" i="1"/>
            <a:t>VAT savings to Poor</a:t>
          </a:r>
          <a:r>
            <a:rPr lang="en-US"/>
            <a:t> ÷ </a:t>
          </a:r>
          <a:r>
            <a:rPr lang="en-US" i="1"/>
            <a:t>VAT savings to Non-Poor</a:t>
          </a:r>
          <a:r>
            <a:rPr lang="en-US"/>
            <a:t>.</a:t>
          </a:r>
        </a:p>
        <a:p>
          <a:pPr lvl="1"/>
          <a:r>
            <a:rPr lang="en-US"/>
            <a:t>Rule of thumb: </a:t>
          </a:r>
          <a:r>
            <a:rPr lang="en-US" b="1"/>
            <a:t>≥ 0.5</a:t>
          </a:r>
          <a:r>
            <a:rPr lang="en-US"/>
            <a:t> = equitable (poor capture at least half as much as non-poor).</a:t>
          </a:r>
        </a:p>
        <a:p>
          <a:endParaRPr lang="en-US" b="1"/>
        </a:p>
        <a:p>
          <a:r>
            <a:rPr lang="en-US" b="1">
              <a:solidFill>
                <a:schemeClr val="tx2"/>
              </a:solidFill>
            </a:rPr>
            <a:t>HOW TO USE</a:t>
          </a:r>
          <a:endParaRPr lang="en-US">
            <a:solidFill>
              <a:schemeClr val="tx2"/>
            </a:solidFill>
          </a:endParaRPr>
        </a:p>
        <a:p>
          <a:r>
            <a:rPr lang="en-US"/>
            <a:t>- Compare </a:t>
          </a:r>
          <a:r>
            <a:rPr lang="en-US" b="1"/>
            <a:t>baseline vs reform</a:t>
          </a:r>
          <a:r>
            <a:rPr lang="en-US"/>
            <a:t> RIP for imported and local pads.</a:t>
          </a:r>
        </a:p>
        <a:p>
          <a:r>
            <a:rPr lang="en-US"/>
            <a:t>- Look at </a:t>
          </a:r>
          <a:r>
            <a:rPr lang="en-US" b="1"/>
            <a:t>segment-weighted prices</a:t>
          </a:r>
          <a:r>
            <a:rPr lang="en-US"/>
            <a:t> to see who benefits more under your pass-through and channel assumptions.</a:t>
          </a:r>
        </a:p>
        <a:p>
          <a:r>
            <a:rPr lang="en-US"/>
            <a:t>- Use the equity metrics to support </a:t>
          </a:r>
          <a:r>
            <a:rPr lang="en-US" b="1"/>
            <a:t>policy targeting</a:t>
          </a:r>
          <a:r>
            <a:rPr lang="en-US"/>
            <a:t> and </a:t>
          </a:r>
          <a:r>
            <a:rPr lang="en-US" b="1"/>
            <a:t>advocacy</a:t>
          </a:r>
          <a:r>
            <a:rPr lang="en-US"/>
            <a:t>.</a:t>
          </a:r>
        </a:p>
        <a:p>
          <a:endParaRPr lang="en-US" sz="1100"/>
        </a:p>
      </xdr:txBody>
    </xdr:sp>
    <xdr:clientData/>
  </xdr:twoCellAnchor>
  <xdr:twoCellAnchor>
    <xdr:from>
      <xdr:col>0</xdr:col>
      <xdr:colOff>0</xdr:colOff>
      <xdr:row>36</xdr:row>
      <xdr:rowOff>177800</xdr:rowOff>
    </xdr:from>
    <xdr:to>
      <xdr:col>8</xdr:col>
      <xdr:colOff>1270000</xdr:colOff>
      <xdr:row>64</xdr:row>
      <xdr:rowOff>12700</xdr:rowOff>
    </xdr:to>
    <mc:AlternateContent xmlns:mc="http://schemas.openxmlformats.org/markup-compatibility/2006" xmlns:a14="http://schemas.microsoft.com/office/drawing/2010/main">
      <mc:Choice Requires="a14">
        <xdr:sp macro="" textlink="">
          <xdr:nvSpPr>
            <xdr:cNvPr id="6" name="TextBox 5">
              <a:extLst>
                <a:ext uri="{FF2B5EF4-FFF2-40B4-BE49-F238E27FC236}">
                  <a16:creationId xmlns:a16="http://schemas.microsoft.com/office/drawing/2014/main" id="{DD7C3943-7C90-CE49-90B7-A20F518FC691}"/>
                </a:ext>
              </a:extLst>
            </xdr:cNvPr>
            <xdr:cNvSpPr txBox="1"/>
          </xdr:nvSpPr>
          <xdr:spPr>
            <a:xfrm>
              <a:off x="0" y="15659100"/>
              <a:ext cx="9563100" cy="516890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solidFill>
                    <a:schemeClr val="tx2"/>
                  </a:solidFill>
                </a:rPr>
                <a:t>RELATIVE INCOME PRICE (RIP)</a:t>
              </a:r>
            </a:p>
            <a:p>
              <a:endParaRPr lang="en-US"/>
            </a:p>
            <a:p>
              <a:r>
                <a:rPr lang="en-US"/>
                <a:t>RIP measures the </a:t>
              </a:r>
              <a:r>
                <a:rPr lang="en-US" b="1"/>
                <a:t>share of monthly household income required to meet a basic monthly need for menstrual health (MH) products</a:t>
              </a:r>
              <a:r>
                <a:rPr lang="en-US"/>
                <a:t>. It shows whether products are affordable relative to income. A higher RIP means less affordability.</a:t>
              </a:r>
            </a:p>
            <a:p>
              <a:endParaRPr lang="en-US" b="1"/>
            </a:p>
            <a:p>
              <a:r>
                <a:rPr lang="en-US" b="1">
                  <a:solidFill>
                    <a:schemeClr val="tx2"/>
                  </a:solidFill>
                </a:rPr>
                <a:t>FROMULA</a:t>
              </a:r>
              <a:endParaRPr lang="en-US">
                <a:solidFill>
                  <a:schemeClr val="tx2"/>
                </a:solidFill>
              </a:endParaRPr>
            </a:p>
            <a:p>
              <a:pPr/>
              <a14:m>
                <m:oMathPara xmlns:m="http://schemas.openxmlformats.org/officeDocument/2006/math">
                  <m:oMathParaPr>
                    <m:jc m:val="centerGroup"/>
                  </m:oMathParaPr>
                  <m:oMath xmlns:m="http://schemas.openxmlformats.org/officeDocument/2006/math">
                    <m:r>
                      <a:rPr lang="en-US" sz="1100" i="1">
                        <a:solidFill>
                          <a:schemeClr val="dk1"/>
                        </a:solidFill>
                        <a:latin typeface="Cambria Math" panose="02040503050406030204" pitchFamily="18" charset="0"/>
                        <a:ea typeface="+mn-ea"/>
                        <a:cs typeface="+mn-cs"/>
                      </a:rPr>
                      <m:t>𝑅𝐼𝑃</m:t>
                    </m:r>
                    <m:r>
                      <a:rPr lang="en-US" sz="1100" i="0">
                        <a:solidFill>
                          <a:schemeClr val="dk1"/>
                        </a:solidFill>
                        <a:latin typeface="Cambria Math" panose="02040503050406030204" pitchFamily="18" charset="0"/>
                        <a:ea typeface="+mn-ea"/>
                        <a:cs typeface="+mn-cs"/>
                      </a:rPr>
                      <m:t>=</m:t>
                    </m:r>
                    <m:f>
                      <m:fPr>
                        <m:ctrlPr>
                          <a:rPr lang="ar-AE" sz="1100" i="1">
                            <a:solidFill>
                              <a:schemeClr val="dk1"/>
                            </a:solidFill>
                            <a:latin typeface="Cambria Math" panose="02040503050406030204" pitchFamily="18" charset="0"/>
                            <a:ea typeface="+mn-ea"/>
                            <a:cs typeface="+mn-cs"/>
                          </a:rPr>
                        </m:ctrlPr>
                      </m:fPr>
                      <m:num>
                        <m:r>
                          <m:rPr>
                            <m:nor/>
                          </m:rPr>
                          <a:rPr lang="en-US" sz="1100" b="0" i="1">
                            <a:solidFill>
                              <a:schemeClr val="dk1"/>
                            </a:solidFill>
                            <a:latin typeface="+mn-lt"/>
                            <a:ea typeface="+mn-ea"/>
                            <a:cs typeface="+mn-cs"/>
                          </a:rPr>
                          <m:t>Monthly</m:t>
                        </m:r>
                        <m:r>
                          <m:rPr>
                            <m:nor/>
                          </m:rPr>
                          <a:rPr lang="en-US" sz="1100" b="0" i="1">
                            <a:solidFill>
                              <a:schemeClr val="dk1"/>
                            </a:solidFill>
                            <a:latin typeface="+mn-lt"/>
                            <a:ea typeface="+mn-ea"/>
                            <a:cs typeface="+mn-cs"/>
                          </a:rPr>
                          <m:t> </m:t>
                        </m:r>
                        <m:r>
                          <m:rPr>
                            <m:nor/>
                          </m:rPr>
                          <a:rPr lang="en-US" sz="1100" b="0" i="1">
                            <a:solidFill>
                              <a:schemeClr val="dk1"/>
                            </a:solidFill>
                            <a:latin typeface="+mn-lt"/>
                            <a:ea typeface="+mn-ea"/>
                            <a:cs typeface="+mn-cs"/>
                          </a:rPr>
                          <m:t>Need</m:t>
                        </m:r>
                        <m:r>
                          <m:rPr>
                            <m:nor/>
                          </m:rPr>
                          <a:rPr lang="en-US" sz="1100" b="0" i="1">
                            <a:solidFill>
                              <a:schemeClr val="dk1"/>
                            </a:solidFill>
                            <a:latin typeface="+mn-lt"/>
                            <a:ea typeface="+mn-ea"/>
                            <a:cs typeface="+mn-cs"/>
                          </a:rPr>
                          <m:t> (</m:t>
                        </m:r>
                        <m:r>
                          <m:rPr>
                            <m:nor/>
                          </m:rPr>
                          <a:rPr lang="en-US" sz="1100" b="0" i="1">
                            <a:solidFill>
                              <a:schemeClr val="dk1"/>
                            </a:solidFill>
                            <a:latin typeface="+mn-lt"/>
                            <a:ea typeface="+mn-ea"/>
                            <a:cs typeface="+mn-cs"/>
                          </a:rPr>
                          <m:t>units</m:t>
                        </m:r>
                        <m:r>
                          <m:rPr>
                            <m:nor/>
                          </m:rPr>
                          <a:rPr lang="en-US" sz="1100" b="0" i="1">
                            <a:solidFill>
                              <a:schemeClr val="dk1"/>
                            </a:solidFill>
                            <a:latin typeface="+mn-lt"/>
                            <a:ea typeface="+mn-ea"/>
                            <a:cs typeface="+mn-cs"/>
                          </a:rPr>
                          <m:t>) × </m:t>
                        </m:r>
                        <m:r>
                          <m:rPr>
                            <m:nor/>
                          </m:rPr>
                          <a:rPr lang="en-US" sz="1100" b="0" i="1">
                            <a:solidFill>
                              <a:schemeClr val="dk1"/>
                            </a:solidFill>
                            <a:latin typeface="+mn-lt"/>
                            <a:ea typeface="+mn-ea"/>
                            <a:cs typeface="+mn-cs"/>
                          </a:rPr>
                          <m:t>Unit</m:t>
                        </m:r>
                        <m:r>
                          <m:rPr>
                            <m:nor/>
                          </m:rPr>
                          <a:rPr lang="en-US" sz="1100" b="0" i="1">
                            <a:solidFill>
                              <a:schemeClr val="dk1"/>
                            </a:solidFill>
                            <a:latin typeface="+mn-lt"/>
                            <a:ea typeface="+mn-ea"/>
                            <a:cs typeface="+mn-cs"/>
                          </a:rPr>
                          <m:t> </m:t>
                        </m:r>
                        <m:r>
                          <m:rPr>
                            <m:nor/>
                          </m:rPr>
                          <a:rPr lang="en-US" sz="1100" b="0" i="1">
                            <a:solidFill>
                              <a:schemeClr val="dk1"/>
                            </a:solidFill>
                            <a:latin typeface="+mn-lt"/>
                            <a:ea typeface="+mn-ea"/>
                            <a:cs typeface="+mn-cs"/>
                          </a:rPr>
                          <m:t>Price</m:t>
                        </m:r>
                      </m:num>
                      <m:den>
                        <m:r>
                          <m:rPr>
                            <m:nor/>
                          </m:rPr>
                          <a:rPr lang="en-US" sz="1100" b="0" i="1">
                            <a:solidFill>
                              <a:schemeClr val="dk1"/>
                            </a:solidFill>
                            <a:latin typeface="+mn-lt"/>
                            <a:ea typeface="+mn-ea"/>
                            <a:cs typeface="+mn-cs"/>
                          </a:rPr>
                          <m:t>Monthly</m:t>
                        </m:r>
                        <m:r>
                          <m:rPr>
                            <m:nor/>
                          </m:rPr>
                          <a:rPr lang="en-US" sz="1100" b="0" i="1">
                            <a:solidFill>
                              <a:schemeClr val="dk1"/>
                            </a:solidFill>
                            <a:latin typeface="+mn-lt"/>
                            <a:ea typeface="+mn-ea"/>
                            <a:cs typeface="+mn-cs"/>
                          </a:rPr>
                          <m:t> </m:t>
                        </m:r>
                        <m:r>
                          <m:rPr>
                            <m:nor/>
                          </m:rPr>
                          <a:rPr lang="en-US" sz="1100" b="0" i="1">
                            <a:solidFill>
                              <a:schemeClr val="dk1"/>
                            </a:solidFill>
                            <a:latin typeface="+mn-lt"/>
                            <a:ea typeface="+mn-ea"/>
                            <a:cs typeface="+mn-cs"/>
                          </a:rPr>
                          <m:t>Household</m:t>
                        </m:r>
                        <m:r>
                          <m:rPr>
                            <m:nor/>
                          </m:rPr>
                          <a:rPr lang="en-US" sz="1100" b="0" i="1">
                            <a:solidFill>
                              <a:schemeClr val="dk1"/>
                            </a:solidFill>
                            <a:latin typeface="+mn-lt"/>
                            <a:ea typeface="+mn-ea"/>
                            <a:cs typeface="+mn-cs"/>
                          </a:rPr>
                          <m:t> </m:t>
                        </m:r>
                        <m:r>
                          <m:rPr>
                            <m:nor/>
                          </m:rPr>
                          <a:rPr lang="en-US" sz="1100" b="0" i="1">
                            <a:solidFill>
                              <a:schemeClr val="dk1"/>
                            </a:solidFill>
                            <a:latin typeface="+mn-lt"/>
                            <a:ea typeface="+mn-ea"/>
                            <a:cs typeface="+mn-cs"/>
                          </a:rPr>
                          <m:t>Income</m:t>
                        </m:r>
                      </m:den>
                    </m:f>
                  </m:oMath>
                </m:oMathPara>
              </a14:m>
              <a:endParaRPr lang="ar-AE" b="0"/>
            </a:p>
            <a:p>
              <a:r>
                <a:rPr lang="en-US" b="1">
                  <a:solidFill>
                    <a:schemeClr val="tx2"/>
                  </a:solidFill>
                </a:rPr>
                <a:t>Assumptions for MH products (single-use):</a:t>
              </a:r>
              <a:endParaRPr lang="en-US">
                <a:solidFill>
                  <a:schemeClr val="tx2"/>
                </a:solidFill>
              </a:endParaRPr>
            </a:p>
            <a:p>
              <a:r>
                <a:rPr lang="en-US" b="1"/>
                <a:t>- 8 units per month</a:t>
              </a:r>
              <a:r>
                <a:rPr lang="en-US"/>
                <a:t> = 1 pack of 8 single use products (minimal coverage).</a:t>
              </a:r>
            </a:p>
            <a:p>
              <a:r>
                <a:rPr lang="en-US" b="1"/>
                <a:t>- 14 units per month</a:t>
              </a:r>
              <a:r>
                <a:rPr lang="en-US"/>
                <a:t> = &lt;2 packs of 8 single use products(standard benchmark).</a:t>
              </a:r>
            </a:p>
            <a:p>
              <a:endParaRPr lang="en-US"/>
            </a:p>
            <a:p>
              <a:r>
                <a:rPr lang="en-US" b="1">
                  <a:solidFill>
                    <a:schemeClr val="tx2"/>
                  </a:solidFill>
                </a:rPr>
                <a:t>WHAT'S "AFFORDABLE"?</a:t>
              </a:r>
            </a:p>
            <a:p>
              <a:endParaRPr lang="en-US" b="1"/>
            </a:p>
            <a:p>
              <a:r>
                <a:rPr lang="en-US"/>
                <a:t>- We set an </a:t>
              </a:r>
              <a:r>
                <a:rPr lang="en-US" b="1"/>
                <a:t>affordability threshold of </a:t>
              </a:r>
              <a:r>
                <a:rPr lang="en-US"/>
                <a:t>of</a:t>
              </a:r>
              <a:r>
                <a:rPr lang="en-US" baseline="0"/>
                <a:t> </a:t>
              </a:r>
              <a:r>
                <a:rPr lang="en-US"/>
                <a:t>0.5% (0.005)  of  esimated income per capita ( monthy</a:t>
              </a:r>
              <a:r>
                <a:rPr lang="en-US" baseline="0"/>
                <a:t> basis) </a:t>
              </a:r>
              <a:r>
                <a:rPr lang="en-US"/>
                <a:t>applied at the </a:t>
              </a:r>
              <a:r>
                <a:rPr lang="en-US" b="1"/>
                <a:t>household level</a:t>
              </a:r>
              <a:r>
                <a:rPr lang="en-US"/>
                <a:t> for menstrual products. Other studies</a:t>
              </a:r>
              <a:r>
                <a:rPr lang="en-US" baseline="0"/>
                <a:t> have estimated income through GDP per capita - for our analysis we believe breaking out by estimed income quintiles provides greater insight into affordability. Some studies put affordability much higher - at 2.5% of income. at any rate, this matrix presents the proportion of estimed income to provide full or partial use needs. individuals can asess what is affordable within that. </a:t>
              </a:r>
              <a:endParaRPr lang="en-US"/>
            </a:p>
            <a:p>
              <a:r>
                <a:rPr lang="en-US" b="1"/>
                <a:t>Unit Price:</a:t>
              </a:r>
              <a:r>
                <a:rPr lang="en-US"/>
                <a:t> estimated separately for </a:t>
              </a:r>
              <a:r>
                <a:rPr lang="en-US" b="1"/>
                <a:t>formal channels</a:t>
              </a:r>
              <a:r>
                <a:rPr lang="en-US"/>
                <a:t> (e.g., supermarkets, pharmacies) and </a:t>
              </a:r>
              <a:r>
                <a:rPr lang="en-US" b="1"/>
                <a:t>informal channels</a:t>
              </a:r>
              <a:r>
                <a:rPr lang="en-US"/>
                <a:t> (e.g., kiosks, small shops, open markets).</a:t>
              </a:r>
            </a:p>
            <a:p>
              <a:endParaRPr lang="en-US"/>
            </a:p>
            <a:p>
              <a:r>
                <a:rPr lang="en-US" b="1"/>
                <a:t>NOTE</a:t>
              </a:r>
              <a:r>
                <a:rPr lang="en-US" b="1" baseline="0"/>
                <a:t>: </a:t>
              </a:r>
            </a:p>
            <a:p>
              <a:r>
                <a:rPr lang="en-US" baseline="0"/>
                <a:t>- </a:t>
              </a:r>
              <a:r>
                <a:rPr lang="en-US"/>
                <a:t>Formal channels tend to have </a:t>
              </a:r>
              <a:r>
                <a:rPr lang="en-US" b="1"/>
                <a:t>higher prices</a:t>
              </a:r>
              <a:r>
                <a:rPr lang="en-US"/>
                <a:t> but </a:t>
              </a:r>
              <a:r>
                <a:rPr lang="en-US" b="1"/>
                <a:t>greater reliability/quality</a:t>
              </a:r>
              <a:r>
                <a:rPr lang="en-US"/>
                <a:t>.</a:t>
              </a:r>
            </a:p>
            <a:p>
              <a:r>
                <a:rPr lang="en-US"/>
                <a:t>- Informal channels often serve poorer households, sometimes at </a:t>
              </a:r>
              <a:r>
                <a:rPr lang="en-US" b="1"/>
                <a:t>lower prices per pack but with less consistency</a:t>
              </a:r>
              <a:r>
                <a:rPr lang="en-US"/>
                <a:t>, and they capture a large share of sales in rural/low-income areas.</a:t>
              </a:r>
            </a:p>
            <a:p>
              <a:endParaRPr lang="en-US" b="1"/>
            </a:p>
            <a:p>
              <a:r>
                <a:rPr lang="en-US" b="1">
                  <a:solidFill>
                    <a:schemeClr val="tx2"/>
                  </a:solidFill>
                </a:rPr>
                <a:t>HOW READ IT (PER GROUP)</a:t>
              </a:r>
              <a:endParaRPr lang="en-US">
                <a:solidFill>
                  <a:schemeClr val="tx2"/>
                </a:solidFill>
              </a:endParaRPr>
            </a:p>
            <a:p>
              <a:r>
                <a:rPr lang="en-US" b="1"/>
                <a:t>- Direction:</a:t>
              </a:r>
              <a:r>
                <a:rPr lang="en-US"/>
                <a:t> Lower RIP = more affordable.</a:t>
              </a:r>
            </a:p>
            <a:p>
              <a:r>
                <a:rPr lang="en-US" b="1"/>
                <a:t>- Policy impact:</a:t>
              </a:r>
              <a:r>
                <a:rPr lang="en-US"/>
                <a:t> The difference between </a:t>
              </a:r>
              <a:r>
                <a:rPr lang="en-US" b="1"/>
                <a:t>Baseline RIP</a:t>
              </a:r>
              <a:r>
                <a:rPr lang="en-US"/>
                <a:t> and </a:t>
              </a:r>
              <a:r>
                <a:rPr lang="en-US" b="1"/>
                <a:t>Reform RIP</a:t>
              </a:r>
              <a:r>
                <a:rPr lang="en-US"/>
                <a:t> shows how much a tax/fee reform (plus pass-through) improves affordability at the shelf.</a:t>
              </a:r>
            </a:p>
          </xdr:txBody>
        </xdr:sp>
      </mc:Choice>
      <mc:Fallback xmlns="">
        <xdr:sp macro="" textlink="">
          <xdr:nvSpPr>
            <xdr:cNvPr id="6" name="TextBox 5">
              <a:extLst>
                <a:ext uri="{FF2B5EF4-FFF2-40B4-BE49-F238E27FC236}">
                  <a16:creationId xmlns:a16="http://schemas.microsoft.com/office/drawing/2014/main" id="{DD7C3943-7C90-CE49-90B7-A20F518FC691}"/>
                </a:ext>
              </a:extLst>
            </xdr:cNvPr>
            <xdr:cNvSpPr txBox="1"/>
          </xdr:nvSpPr>
          <xdr:spPr>
            <a:xfrm>
              <a:off x="0" y="15659100"/>
              <a:ext cx="9563100" cy="516890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solidFill>
                    <a:schemeClr val="tx2"/>
                  </a:solidFill>
                </a:rPr>
                <a:t>RELATIVE INCOME PRICE (RIP)</a:t>
              </a:r>
            </a:p>
            <a:p>
              <a:endParaRPr lang="en-US"/>
            </a:p>
            <a:p>
              <a:r>
                <a:rPr lang="en-US"/>
                <a:t>RIP measures the </a:t>
              </a:r>
              <a:r>
                <a:rPr lang="en-US" b="1"/>
                <a:t>share of monthly household income required to meet a basic monthly need for menstrual health (MH) products</a:t>
              </a:r>
              <a:r>
                <a:rPr lang="en-US"/>
                <a:t>. It shows whether products are affordable relative to income. A higher RIP means less affordability.</a:t>
              </a:r>
            </a:p>
            <a:p>
              <a:endParaRPr lang="en-US" b="1"/>
            </a:p>
            <a:p>
              <a:r>
                <a:rPr lang="en-US" b="1">
                  <a:solidFill>
                    <a:schemeClr val="tx2"/>
                  </a:solidFill>
                </a:rPr>
                <a:t>FROMULA</a:t>
              </a:r>
              <a:endParaRPr lang="en-US">
                <a:solidFill>
                  <a:schemeClr val="tx2"/>
                </a:solidFill>
              </a:endParaRPr>
            </a:p>
            <a:p>
              <a:pPr/>
              <a:r>
                <a:rPr lang="en-US" sz="1100" i="0">
                  <a:solidFill>
                    <a:schemeClr val="dk1"/>
                  </a:solidFill>
                  <a:latin typeface="Cambria Math" panose="02040503050406030204" pitchFamily="18" charset="0"/>
                  <a:ea typeface="+mn-ea"/>
                  <a:cs typeface="+mn-cs"/>
                </a:rPr>
                <a:t>𝑅𝐼𝑃=</a:t>
              </a:r>
              <a:r>
                <a:rPr lang="en-US" sz="1100" b="0" i="0">
                  <a:solidFill>
                    <a:schemeClr val="dk1"/>
                  </a:solidFill>
                  <a:latin typeface="+mn-lt"/>
                  <a:ea typeface="+mn-ea"/>
                  <a:cs typeface="+mn-cs"/>
                </a:rPr>
                <a:t>"Monthly Need (units) × Unit Price</a:t>
              </a:r>
              <a:r>
                <a:rPr lang="en-US" sz="1100" b="0" i="0">
                  <a:solidFill>
                    <a:schemeClr val="dk1"/>
                  </a:solidFill>
                  <a:latin typeface="Cambria Math" panose="02040503050406030204" pitchFamily="18" charset="0"/>
                  <a:ea typeface="+mn-ea"/>
                  <a:cs typeface="+mn-cs"/>
                </a:rPr>
                <a:t>" </a:t>
              </a:r>
              <a:r>
                <a:rPr lang="ar-AE" sz="1100" b="0" i="0">
                  <a:solidFill>
                    <a:schemeClr val="dk1"/>
                  </a:solidFill>
                  <a:latin typeface="Cambria Math" panose="02040503050406030204" pitchFamily="18" charset="0"/>
                  <a:ea typeface="+mn-ea"/>
                  <a:cs typeface="+mn-cs"/>
                </a:rPr>
                <a:t>/</a:t>
              </a:r>
              <a:r>
                <a:rPr lang="en-US" sz="1100" b="0" i="0">
                  <a:solidFill>
                    <a:schemeClr val="dk1"/>
                  </a:solidFill>
                  <a:latin typeface="+mn-lt"/>
                  <a:ea typeface="+mn-ea"/>
                  <a:cs typeface="+mn-cs"/>
                </a:rPr>
                <a:t>"Monthly Household Income</a:t>
              </a:r>
              <a:r>
                <a:rPr lang="en-US" sz="1100" b="0" i="0">
                  <a:solidFill>
                    <a:schemeClr val="dk1"/>
                  </a:solidFill>
                  <a:latin typeface="Cambria Math" panose="02040503050406030204" pitchFamily="18" charset="0"/>
                  <a:ea typeface="+mn-ea"/>
                  <a:cs typeface="+mn-cs"/>
                </a:rPr>
                <a:t>" </a:t>
              </a:r>
              <a:endParaRPr lang="ar-AE" b="0"/>
            </a:p>
            <a:p>
              <a:r>
                <a:rPr lang="en-US" b="1">
                  <a:solidFill>
                    <a:schemeClr val="tx2"/>
                  </a:solidFill>
                </a:rPr>
                <a:t>Assumptions for MH products (single-use):</a:t>
              </a:r>
              <a:endParaRPr lang="en-US">
                <a:solidFill>
                  <a:schemeClr val="tx2"/>
                </a:solidFill>
              </a:endParaRPr>
            </a:p>
            <a:p>
              <a:r>
                <a:rPr lang="en-US" b="1"/>
                <a:t>- 8 units per month</a:t>
              </a:r>
              <a:r>
                <a:rPr lang="en-US"/>
                <a:t> = 1 pack of 8 single use products (minimal coverage).</a:t>
              </a:r>
            </a:p>
            <a:p>
              <a:r>
                <a:rPr lang="en-US" b="1"/>
                <a:t>- 14 units per month</a:t>
              </a:r>
              <a:r>
                <a:rPr lang="en-US"/>
                <a:t> = &lt;2 packs of 8 single use products(standard benchmark).</a:t>
              </a:r>
            </a:p>
            <a:p>
              <a:endParaRPr lang="en-US"/>
            </a:p>
            <a:p>
              <a:r>
                <a:rPr lang="en-US" b="1">
                  <a:solidFill>
                    <a:schemeClr val="tx2"/>
                  </a:solidFill>
                </a:rPr>
                <a:t>WHAT'S "AFFORDABLE"?</a:t>
              </a:r>
            </a:p>
            <a:p>
              <a:endParaRPr lang="en-US" b="1"/>
            </a:p>
            <a:p>
              <a:r>
                <a:rPr lang="en-US"/>
                <a:t>- We set an </a:t>
              </a:r>
              <a:r>
                <a:rPr lang="en-US" b="1"/>
                <a:t>affordability threshold of </a:t>
              </a:r>
              <a:r>
                <a:rPr lang="en-US"/>
                <a:t>of</a:t>
              </a:r>
              <a:r>
                <a:rPr lang="en-US" baseline="0"/>
                <a:t> </a:t>
              </a:r>
              <a:r>
                <a:rPr lang="en-US"/>
                <a:t>0.5% (0.005)  of  esimated income per capita ( monthy</a:t>
              </a:r>
              <a:r>
                <a:rPr lang="en-US" baseline="0"/>
                <a:t> basis) </a:t>
              </a:r>
              <a:r>
                <a:rPr lang="en-US"/>
                <a:t>applied at the </a:t>
              </a:r>
              <a:r>
                <a:rPr lang="en-US" b="1"/>
                <a:t>household level</a:t>
              </a:r>
              <a:r>
                <a:rPr lang="en-US"/>
                <a:t> for menstrual products. Other studies</a:t>
              </a:r>
              <a:r>
                <a:rPr lang="en-US" baseline="0"/>
                <a:t> have estimated income through GDP per capita - for our analysis we believe breaking out by estimed income quintiles provides greater insight into affordability. Some studies put affordability much higher - at 2.5% of income. at any rate, this matrix presents the proportion of estimed income to provide full or partial use needs. individuals can asess what is affordable within that. </a:t>
              </a:r>
              <a:endParaRPr lang="en-US"/>
            </a:p>
            <a:p>
              <a:r>
                <a:rPr lang="en-US" b="1"/>
                <a:t>Unit Price:</a:t>
              </a:r>
              <a:r>
                <a:rPr lang="en-US"/>
                <a:t> estimated separately for </a:t>
              </a:r>
              <a:r>
                <a:rPr lang="en-US" b="1"/>
                <a:t>formal channels</a:t>
              </a:r>
              <a:r>
                <a:rPr lang="en-US"/>
                <a:t> (e.g., supermarkets, pharmacies) and </a:t>
              </a:r>
              <a:r>
                <a:rPr lang="en-US" b="1"/>
                <a:t>informal channels</a:t>
              </a:r>
              <a:r>
                <a:rPr lang="en-US"/>
                <a:t> (e.g., kiosks, small shops, open markets).</a:t>
              </a:r>
            </a:p>
            <a:p>
              <a:endParaRPr lang="en-US"/>
            </a:p>
            <a:p>
              <a:r>
                <a:rPr lang="en-US" b="1"/>
                <a:t>NOTE</a:t>
              </a:r>
              <a:r>
                <a:rPr lang="en-US" b="1" baseline="0"/>
                <a:t>: </a:t>
              </a:r>
            </a:p>
            <a:p>
              <a:r>
                <a:rPr lang="en-US" baseline="0"/>
                <a:t>- </a:t>
              </a:r>
              <a:r>
                <a:rPr lang="en-US"/>
                <a:t>Formal channels tend to have </a:t>
              </a:r>
              <a:r>
                <a:rPr lang="en-US" b="1"/>
                <a:t>higher prices</a:t>
              </a:r>
              <a:r>
                <a:rPr lang="en-US"/>
                <a:t> but </a:t>
              </a:r>
              <a:r>
                <a:rPr lang="en-US" b="1"/>
                <a:t>greater reliability/quality</a:t>
              </a:r>
              <a:r>
                <a:rPr lang="en-US"/>
                <a:t>.</a:t>
              </a:r>
            </a:p>
            <a:p>
              <a:r>
                <a:rPr lang="en-US"/>
                <a:t>- Informal channels often serve poorer households, sometimes at </a:t>
              </a:r>
              <a:r>
                <a:rPr lang="en-US" b="1"/>
                <a:t>lower prices per pack but with less consistency</a:t>
              </a:r>
              <a:r>
                <a:rPr lang="en-US"/>
                <a:t>, and they capture a large share of sales in rural/low-income areas.</a:t>
              </a:r>
            </a:p>
            <a:p>
              <a:endParaRPr lang="en-US" b="1"/>
            </a:p>
            <a:p>
              <a:r>
                <a:rPr lang="en-US" b="1">
                  <a:solidFill>
                    <a:schemeClr val="tx2"/>
                  </a:solidFill>
                </a:rPr>
                <a:t>HOW READ IT (PER GROUP)</a:t>
              </a:r>
              <a:endParaRPr lang="en-US">
                <a:solidFill>
                  <a:schemeClr val="tx2"/>
                </a:solidFill>
              </a:endParaRPr>
            </a:p>
            <a:p>
              <a:r>
                <a:rPr lang="en-US" b="1"/>
                <a:t>- Direction:</a:t>
              </a:r>
              <a:r>
                <a:rPr lang="en-US"/>
                <a:t> Lower RIP = more affordable.</a:t>
              </a:r>
            </a:p>
            <a:p>
              <a:r>
                <a:rPr lang="en-US" b="1"/>
                <a:t>- Policy impact:</a:t>
              </a:r>
              <a:r>
                <a:rPr lang="en-US"/>
                <a:t> The difference between </a:t>
              </a:r>
              <a:r>
                <a:rPr lang="en-US" b="1"/>
                <a:t>Baseline RIP</a:t>
              </a:r>
              <a:r>
                <a:rPr lang="en-US"/>
                <a:t> and </a:t>
              </a:r>
              <a:r>
                <a:rPr lang="en-US" b="1"/>
                <a:t>Reform RIP</a:t>
              </a:r>
              <a:r>
                <a:rPr lang="en-US"/>
                <a:t> shows how much a tax/fee reform (plus pass-through) improves affordability at the shelf.</a:t>
              </a:r>
            </a:p>
          </xdr:txBody>
        </xdr:sp>
      </mc:Fallback>
    </mc:AlternateContent>
    <xdr:clientData/>
  </xdr:twoCellAnchor>
  <xdr:twoCellAnchor>
    <xdr:from>
      <xdr:col>0</xdr:col>
      <xdr:colOff>25400</xdr:colOff>
      <xdr:row>65</xdr:row>
      <xdr:rowOff>177800</xdr:rowOff>
    </xdr:from>
    <xdr:to>
      <xdr:col>9</xdr:col>
      <xdr:colOff>12700</xdr:colOff>
      <xdr:row>108</xdr:row>
      <xdr:rowOff>162983</xdr:rowOff>
    </xdr:to>
    <xdr:sp macro="" textlink="">
      <xdr:nvSpPr>
        <xdr:cNvPr id="7" name="TextBox 6">
          <a:extLst>
            <a:ext uri="{FF2B5EF4-FFF2-40B4-BE49-F238E27FC236}">
              <a16:creationId xmlns:a16="http://schemas.microsoft.com/office/drawing/2014/main" id="{2FC89823-2406-5540-B4A6-6106B09A795A}"/>
            </a:ext>
          </a:extLst>
        </xdr:cNvPr>
        <xdr:cNvSpPr txBox="1"/>
      </xdr:nvSpPr>
      <xdr:spPr>
        <a:xfrm>
          <a:off x="25400" y="21183600"/>
          <a:ext cx="9563100" cy="8278283"/>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br>
            <a:rPr lang="en-US" b="1"/>
          </a:br>
          <a:r>
            <a:rPr lang="en-US" b="1">
              <a:solidFill>
                <a:schemeClr val="tx2"/>
              </a:solidFill>
            </a:rPr>
            <a:t>BENEFIT-COST</a:t>
          </a:r>
          <a:r>
            <a:rPr lang="en-US" b="1" baseline="0">
              <a:solidFill>
                <a:schemeClr val="tx2"/>
              </a:solidFill>
            </a:rPr>
            <a:t> </a:t>
          </a:r>
          <a:r>
            <a:rPr lang="en-US" b="1">
              <a:solidFill>
                <a:schemeClr val="tx2"/>
              </a:solidFill>
            </a:rPr>
            <a:t>RATIO (BCR)</a:t>
          </a:r>
        </a:p>
        <a:p>
          <a:pPr marL="0" marR="0" lvl="0" indent="0" defTabSz="914400" eaLnBrk="1" fontAlgn="auto" latinLnBrk="0" hangingPunct="1">
            <a:lnSpc>
              <a:spcPct val="100000"/>
            </a:lnSpc>
            <a:spcBef>
              <a:spcPts val="0"/>
            </a:spcBef>
            <a:spcAft>
              <a:spcPts val="0"/>
            </a:spcAft>
            <a:buClrTx/>
            <a:buSzTx/>
            <a:buFontTx/>
            <a:buNone/>
            <a:tabLst/>
            <a:defRPr/>
          </a:pPr>
          <a:r>
            <a:rPr lang="en-US"/>
            <a:t>BCR=</a:t>
          </a:r>
          <a:r>
            <a:rPr lang="en-US" baseline="0"/>
            <a:t>.  </a:t>
          </a:r>
          <a:r>
            <a:rPr lang="en-US" u="sng"/>
            <a:t>∑(Price reduction per unit×Units consumed by poor×Pass-through to poor)​ </a:t>
          </a:r>
        </a:p>
        <a:p>
          <a:r>
            <a:rPr lang="en-US"/>
            <a:t>             ∑(VAT per unit removed×Units consumed by non-poor)</a:t>
          </a:r>
          <a:endParaRPr lang="en-US" b="1"/>
        </a:p>
        <a:p>
          <a:r>
            <a:rPr lang="en-US" b="1">
              <a:solidFill>
                <a:schemeClr val="tx2"/>
              </a:solidFill>
            </a:rPr>
            <a:t>WHAT BCR SHOWS</a:t>
          </a:r>
        </a:p>
        <a:p>
          <a:br>
            <a:rPr lang="en-US"/>
          </a:br>
          <a:r>
            <a:rPr lang="en-US"/>
            <a:t>- When VAT rules change, government </a:t>
          </a:r>
          <a:r>
            <a:rPr lang="en-US" b="1"/>
            <a:t>gives up VAT revenue</a:t>
          </a:r>
          <a:r>
            <a:rPr lang="en-US"/>
            <a:t>. Some of that foregone revenue lowers what </a:t>
          </a:r>
          <a:r>
            <a:rPr lang="en-US" b="1"/>
            <a:t>poor households</a:t>
          </a:r>
          <a:r>
            <a:rPr lang="en-US"/>
            <a:t> pay; some lowers what </a:t>
          </a:r>
          <a:r>
            <a:rPr lang="en-US" b="1"/>
            <a:t>better-off households</a:t>
          </a:r>
          <a:r>
            <a:rPr lang="en-US"/>
            <a:t> pay.</a:t>
          </a:r>
          <a:br>
            <a:rPr lang="en-US"/>
          </a:br>
          <a:r>
            <a:rPr lang="en-US"/>
            <a:t>BCR tells you </a:t>
          </a:r>
          <a:r>
            <a:rPr lang="en-US" b="1"/>
            <a:t>who the VAT relief reaches</a:t>
          </a:r>
          <a:r>
            <a:rPr lang="en-US"/>
            <a:t>.</a:t>
          </a:r>
        </a:p>
        <a:p>
          <a:r>
            <a:rPr lang="en-US"/>
            <a:t>-</a:t>
          </a:r>
          <a:r>
            <a:rPr lang="en-US" baseline="0"/>
            <a:t> THe BCR </a:t>
          </a:r>
          <a:r>
            <a:rPr lang="en-US"/>
            <a:t> is an </a:t>
          </a:r>
          <a:r>
            <a:rPr lang="en-US" b="1"/>
            <a:t>equity check</a:t>
          </a:r>
          <a:r>
            <a:rPr lang="en-US"/>
            <a:t>—a quick, transparent way to see whether VAT relief reaches the poor.</a:t>
          </a:r>
        </a:p>
        <a:p>
          <a:r>
            <a:rPr lang="en-US"/>
            <a:t>-</a:t>
          </a:r>
          <a:r>
            <a:rPr lang="en-US" baseline="0"/>
            <a:t> </a:t>
          </a:r>
          <a:r>
            <a:rPr lang="en-US"/>
            <a:t>It is </a:t>
          </a:r>
          <a:r>
            <a:rPr lang="en-US" b="1"/>
            <a:t>not</a:t>
          </a:r>
          <a:r>
            <a:rPr lang="en-US"/>
            <a:t> a full economic cost–benefit over many years. (That broader analysis would add other benefits/costs and discount them over time.)</a:t>
          </a:r>
        </a:p>
        <a:p>
          <a:endParaRPr lang="en-US"/>
        </a:p>
        <a:p>
          <a:pPr marL="0" marR="0" lvl="0" indent="0" defTabSz="914400" eaLnBrk="1" fontAlgn="auto" latinLnBrk="0" hangingPunct="1">
            <a:lnSpc>
              <a:spcPct val="100000"/>
            </a:lnSpc>
            <a:spcBef>
              <a:spcPts val="0"/>
            </a:spcBef>
            <a:spcAft>
              <a:spcPts val="0"/>
            </a:spcAft>
            <a:buClrTx/>
            <a:buSzTx/>
            <a:buFontTx/>
            <a:buNone/>
            <a:tabLst/>
            <a:defRPr/>
          </a:pPr>
          <a:r>
            <a:rPr lang="en-US" b="1">
              <a:solidFill>
                <a:schemeClr val="tx2"/>
              </a:solidFill>
            </a:rPr>
            <a:t>FORMULA</a:t>
          </a:r>
        </a:p>
        <a:p>
          <a:pPr marL="0" marR="0" lvl="0" indent="0" defTabSz="914400" eaLnBrk="1" fontAlgn="auto" latinLnBrk="0" hangingPunct="1">
            <a:lnSpc>
              <a:spcPct val="100000"/>
            </a:lnSpc>
            <a:spcBef>
              <a:spcPts val="0"/>
            </a:spcBef>
            <a:spcAft>
              <a:spcPts val="0"/>
            </a:spcAft>
            <a:buClrTx/>
            <a:buSzTx/>
            <a:buFontTx/>
            <a:buNone/>
            <a:tabLst/>
            <a:defRPr/>
          </a:pPr>
          <a:endParaRPr lang="en-US">
            <a:solidFill>
              <a:schemeClr val="tx2"/>
            </a:solidFill>
          </a:endParaRPr>
        </a:p>
        <a:p>
          <a:r>
            <a:rPr lang="en-US" b="1">
              <a:solidFill>
                <a:schemeClr val="tx2"/>
              </a:solidFill>
            </a:rPr>
            <a:t>- Benefit</a:t>
          </a:r>
          <a:r>
            <a:rPr lang="en-US">
              <a:solidFill>
                <a:schemeClr val="tx2"/>
              </a:solidFill>
            </a:rPr>
            <a:t> </a:t>
          </a:r>
          <a:r>
            <a:rPr lang="en-US"/>
            <a:t>= the VAT revenue </a:t>
          </a:r>
          <a:r>
            <a:rPr lang="en-US" b="1"/>
            <a:t>not collected from poor households</a:t>
          </a:r>
          <a:r>
            <a:rPr lang="en-US"/>
            <a:t> because of the policy (i.e., VAT relief that reaches the poor).</a:t>
          </a:r>
        </a:p>
        <a:p>
          <a:r>
            <a:rPr lang="en-US" b="1"/>
            <a:t>-</a:t>
          </a:r>
          <a:r>
            <a:rPr lang="en-US" b="1">
              <a:solidFill>
                <a:schemeClr val="tx2"/>
              </a:solidFill>
            </a:rPr>
            <a:t> Cost</a:t>
          </a:r>
          <a:r>
            <a:rPr lang="en-US">
              <a:solidFill>
                <a:schemeClr val="tx2"/>
              </a:solidFill>
            </a:rPr>
            <a:t> </a:t>
          </a:r>
          <a:r>
            <a:rPr lang="en-US"/>
            <a:t>= the VAT revenue </a:t>
          </a:r>
          <a:r>
            <a:rPr lang="en-US" b="1"/>
            <a:t>not collected from non-poor households</a:t>
          </a:r>
          <a:r>
            <a:rPr lang="en-US"/>
            <a:t>. This is a </a:t>
          </a:r>
          <a:r>
            <a:rPr lang="en-US" b="1"/>
            <a:t>cost to government</a:t>
          </a:r>
          <a:r>
            <a:rPr lang="en-US"/>
            <a:t> because that money </a:t>
          </a:r>
          <a:r>
            <a:rPr lang="en-US" b="1"/>
            <a:t>would otherwise have funded public services and programs</a:t>
          </a:r>
          <a:r>
            <a:rPr lang="en-US"/>
            <a:t> (including pro-poor spending).</a:t>
          </a:r>
        </a:p>
        <a:p>
          <a:r>
            <a:rPr lang="en-US" b="1"/>
            <a:t>- </a:t>
          </a:r>
          <a:r>
            <a:rPr lang="en-US" b="1">
              <a:solidFill>
                <a:schemeClr val="tx2"/>
              </a:solidFill>
            </a:rPr>
            <a:t>BCR = </a:t>
          </a:r>
          <a:r>
            <a:rPr lang="en-US" b="1"/>
            <a:t>(VAT savings to the poor) ÷ (VAT revenue foregone from the non-poor)</a:t>
          </a:r>
          <a:endParaRPr lang="en-US"/>
        </a:p>
        <a:p>
          <a:endParaRPr lang="en-US" b="1"/>
        </a:p>
        <a:p>
          <a:endParaRPr lang="en-US" b="1"/>
        </a:p>
        <a:p>
          <a:r>
            <a:rPr lang="en-US" b="1">
              <a:solidFill>
                <a:schemeClr val="tx2"/>
              </a:solidFill>
            </a:rPr>
            <a:t>HOW TO READ IT</a:t>
          </a:r>
        </a:p>
        <a:p>
          <a:r>
            <a:rPr lang="en-US" b="1"/>
            <a:t>≥ 1.00</a:t>
          </a:r>
          <a:r>
            <a:rPr lang="en-US"/>
            <a:t> → strongly pro-poor: at least as much relief goes to the poor as to the non-poor.</a:t>
          </a:r>
        </a:p>
        <a:p>
          <a:r>
            <a:rPr lang="en-US" b="1"/>
            <a:t>≈ 0.50</a:t>
          </a:r>
          <a:r>
            <a:rPr lang="en-US"/>
            <a:t> → basic equity bar: the poor get about half as much relief (often used as a minimum standard).</a:t>
          </a:r>
        </a:p>
        <a:p>
          <a:r>
            <a:rPr lang="en-US" b="1"/>
            <a:t>&lt; 0.50</a:t>
          </a:r>
          <a:r>
            <a:rPr lang="en-US"/>
            <a:t> → most relief goes to better-off households.</a:t>
          </a:r>
        </a:p>
        <a:p>
          <a:endParaRPr lang="en-US" b="1"/>
        </a:p>
        <a:p>
          <a:r>
            <a:rPr lang="en-US" b="1"/>
            <a:t>Example (BCR = 0.63)</a:t>
          </a:r>
          <a:endParaRPr lang="en-US"/>
        </a:p>
        <a:p>
          <a:r>
            <a:rPr lang="en-US"/>
            <a:t>For every </a:t>
          </a:r>
          <a:r>
            <a:rPr lang="en-US" b="1"/>
            <a:t>1 shilling</a:t>
          </a:r>
          <a:r>
            <a:rPr lang="en-US"/>
            <a:t> of VAT revenue government forgoes on </a:t>
          </a:r>
          <a:r>
            <a:rPr lang="en-US" b="1"/>
            <a:t>non-poor</a:t>
          </a:r>
          <a:r>
            <a:rPr lang="en-US"/>
            <a:t> purchases, the </a:t>
          </a:r>
          <a:r>
            <a:rPr lang="en-US" b="1"/>
            <a:t>poor</a:t>
          </a:r>
          <a:r>
            <a:rPr lang="en-US"/>
            <a:t> receive </a:t>
          </a:r>
          <a:r>
            <a:rPr lang="en-US" b="1"/>
            <a:t>0.63 shillings</a:t>
          </a:r>
          <a:r>
            <a:rPr lang="en-US"/>
            <a:t> of VAT relief.</a:t>
          </a:r>
        </a:p>
        <a:p>
          <a:r>
            <a:rPr lang="en-US"/>
            <a:t>As shares of total relief: Poor ≈ </a:t>
          </a:r>
          <a:r>
            <a:rPr lang="en-US" b="1"/>
            <a:t>38.7%</a:t>
          </a:r>
          <a:r>
            <a:rPr lang="en-US"/>
            <a:t>, Non-poor ≈ </a:t>
          </a:r>
          <a:r>
            <a:rPr lang="en-US" b="1"/>
            <a:t>61.3%</a:t>
          </a:r>
          <a:r>
            <a:rPr lang="en-US"/>
            <a:t>.</a:t>
          </a:r>
        </a:p>
        <a:p>
          <a:br>
            <a:rPr lang="en-US"/>
          </a:br>
          <a:r>
            <a:rPr lang="en-US" b="1"/>
            <a:t>HOW WE CALCULATE BCR IN THE TOOL</a:t>
          </a:r>
        </a:p>
        <a:p>
          <a:endParaRPr lang="en-US" b="1"/>
        </a:p>
        <a:p>
          <a:r>
            <a:rPr lang="en-US" b="1"/>
            <a:t>- Work out the VAT saving per pack</a:t>
          </a:r>
          <a:r>
            <a:rPr lang="en-US"/>
            <a:t> in each channel:</a:t>
          </a:r>
        </a:p>
        <a:p>
          <a:pPr lvl="1"/>
          <a:r>
            <a:rPr lang="en-US"/>
            <a:t>Formal shops: VAT per pack </a:t>
          </a:r>
          <a:r>
            <a:rPr lang="en-US" b="1"/>
            <a:t>before</a:t>
          </a:r>
          <a:r>
            <a:rPr lang="en-US"/>
            <a:t> – VAT per pack </a:t>
          </a:r>
          <a:r>
            <a:rPr lang="en-US" b="1"/>
            <a:t>after</a:t>
          </a:r>
          <a:r>
            <a:rPr lang="en-US" b="0" baseline="0"/>
            <a:t> </a:t>
          </a:r>
          <a:endParaRPr lang="en-US"/>
        </a:p>
        <a:p>
          <a:pPr lvl="1"/>
          <a:r>
            <a:rPr lang="en-US"/>
            <a:t>Informal shops: VAT per pack </a:t>
          </a:r>
          <a:r>
            <a:rPr lang="en-US" b="1"/>
            <a:t>before</a:t>
          </a:r>
          <a:r>
            <a:rPr lang="en-US"/>
            <a:t> – VAT per pack </a:t>
          </a:r>
          <a:r>
            <a:rPr lang="en-US" b="1"/>
            <a:t>after</a:t>
          </a:r>
          <a:endParaRPr lang="en-US" b="0"/>
        </a:p>
        <a:p>
          <a:endParaRPr lang="en-US"/>
        </a:p>
        <a:p>
          <a:pPr marL="0" marR="0" lvl="0" indent="0" defTabSz="914400" eaLnBrk="1" fontAlgn="auto" latinLnBrk="0" hangingPunct="1">
            <a:lnSpc>
              <a:spcPct val="100000"/>
            </a:lnSpc>
            <a:spcBef>
              <a:spcPts val="0"/>
            </a:spcBef>
            <a:spcAft>
              <a:spcPts val="0"/>
            </a:spcAft>
            <a:buClrTx/>
            <a:buSzTx/>
            <a:buFontTx/>
            <a:buNone/>
            <a:tabLst/>
            <a:defRPr/>
          </a:pPr>
          <a:r>
            <a:rPr lang="en-US"/>
            <a:t>- </a:t>
          </a:r>
          <a:r>
            <a:rPr lang="en-US" b="1" baseline="0"/>
            <a:t> </a:t>
          </a:r>
          <a:r>
            <a:rPr lang="en-US" b="1"/>
            <a:t>Estimate how many packs each income group buys</a:t>
          </a:r>
          <a:r>
            <a:rPr lang="en-US"/>
            <a:t> in the policy period:</a:t>
          </a:r>
        </a:p>
        <a:p>
          <a:pPr marL="0" marR="0" lvl="0" indent="0" defTabSz="914400" eaLnBrk="1" fontAlgn="auto" latinLnBrk="0" hangingPunct="1">
            <a:lnSpc>
              <a:spcPct val="100000"/>
            </a:lnSpc>
            <a:spcBef>
              <a:spcPts val="0"/>
            </a:spcBef>
            <a:spcAft>
              <a:spcPts val="0"/>
            </a:spcAft>
            <a:buClrTx/>
            <a:buSzTx/>
            <a:buFontTx/>
            <a:buNone/>
            <a:tabLst/>
            <a:defRPr/>
          </a:pPr>
          <a:r>
            <a:rPr lang="en-US"/>
            <a:t>               Total packs bought by the </a:t>
          </a:r>
          <a:r>
            <a:rPr lang="en-US" b="1"/>
            <a:t>poor</a:t>
          </a:r>
          <a:r>
            <a:rPr lang="en-US"/>
            <a:t>; total packs bought by the </a:t>
          </a:r>
          <a:r>
            <a:rPr lang="en-US" b="1"/>
            <a:t>non-poor</a:t>
          </a:r>
          <a:r>
            <a:rPr lang="en-US"/>
            <a:t>.</a:t>
          </a:r>
        </a:p>
        <a:p>
          <a:pPr marL="0" marR="0" lvl="0" indent="0" defTabSz="914400" eaLnBrk="1" fontAlgn="auto" latinLnBrk="0" hangingPunct="1">
            <a:lnSpc>
              <a:spcPct val="100000"/>
            </a:lnSpc>
            <a:spcBef>
              <a:spcPts val="0"/>
            </a:spcBef>
            <a:spcAft>
              <a:spcPts val="0"/>
            </a:spcAft>
            <a:buClrTx/>
            <a:buSzTx/>
            <a:buFontTx/>
            <a:buNone/>
            <a:tabLst/>
            <a:defRPr/>
          </a:pPr>
          <a:endParaRPr lang="en-US"/>
        </a:p>
        <a:p>
          <a:pPr marL="0" marR="0" lvl="0" indent="0" defTabSz="914400" eaLnBrk="1" fontAlgn="auto" latinLnBrk="0" hangingPunct="1">
            <a:lnSpc>
              <a:spcPct val="100000"/>
            </a:lnSpc>
            <a:spcBef>
              <a:spcPts val="0"/>
            </a:spcBef>
            <a:spcAft>
              <a:spcPts val="0"/>
            </a:spcAft>
            <a:buClrTx/>
            <a:buSzTx/>
            <a:buFontTx/>
            <a:buNone/>
            <a:tabLst/>
            <a:defRPr/>
          </a:pPr>
          <a:r>
            <a:rPr lang="en-US"/>
            <a:t>- Split each group’s total into </a:t>
          </a:r>
          <a:r>
            <a:rPr lang="en-US" b="1"/>
            <a:t>formal</a:t>
          </a:r>
          <a:r>
            <a:rPr lang="en-US"/>
            <a:t> and </a:t>
          </a:r>
          <a:r>
            <a:rPr lang="en-US" b="1"/>
            <a:t>informal</a:t>
          </a:r>
          <a:r>
            <a:rPr lang="en-US"/>
            <a:t> using their usual shopping mix (e.g., poor 40% formal/60% informal; non-poor 75% formal/25% informal).</a:t>
          </a:r>
        </a:p>
        <a:p>
          <a:pPr marL="0" marR="0" lvl="0" indent="0" defTabSz="914400" eaLnBrk="1" fontAlgn="auto" latinLnBrk="0" hangingPunct="1">
            <a:lnSpc>
              <a:spcPct val="100000"/>
            </a:lnSpc>
            <a:spcBef>
              <a:spcPts val="0"/>
            </a:spcBef>
            <a:spcAft>
              <a:spcPts val="0"/>
            </a:spcAft>
            <a:buClrTx/>
            <a:buSzTx/>
            <a:buFontTx/>
            <a:buNone/>
            <a:tabLst/>
            <a:defRPr/>
          </a:pPr>
          <a:endParaRPr lang="en-US"/>
        </a:p>
        <a:p>
          <a:r>
            <a:rPr lang="en-US" b="0"/>
            <a:t>-</a:t>
          </a:r>
          <a:r>
            <a:rPr lang="en-US" b="0" baseline="0"/>
            <a:t> </a:t>
          </a:r>
          <a:r>
            <a:rPr lang="en-US" b="1"/>
            <a:t>Turn “saving per pack” into “money saved”</a:t>
          </a:r>
          <a:r>
            <a:rPr lang="en-US"/>
            <a:t> for each group:</a:t>
          </a:r>
        </a:p>
        <a:p>
          <a:pPr lvl="1"/>
          <a:r>
            <a:rPr lang="en-US" b="1"/>
            <a:t>Poor VAT relief</a:t>
          </a:r>
          <a:r>
            <a:rPr lang="en-US"/>
            <a:t> = (formal VAT saving per pack × poor packs bought in formal shops) + (informal VAT saving per pack × poor packs bought in informal shops).</a:t>
          </a:r>
        </a:p>
        <a:p>
          <a:pPr lvl="1"/>
          <a:r>
            <a:rPr lang="en-US" b="1"/>
            <a:t>Non-poor VAT relief</a:t>
          </a:r>
          <a:r>
            <a:rPr lang="en-US"/>
            <a:t> = same calculation for the non-poor.</a:t>
          </a:r>
        </a:p>
        <a:p>
          <a:endParaRPr lang="en-US" b="1"/>
        </a:p>
        <a:p>
          <a:r>
            <a:rPr lang="en-US" b="1"/>
            <a:t>- Form the BCR</a:t>
          </a:r>
          <a:endParaRPr lang="en-US"/>
        </a:p>
        <a:p>
          <a:pPr lvl="1"/>
          <a:r>
            <a:rPr lang="en-US" b="1"/>
            <a:t>BCR = Poor VAT relief ÷ Non-poor VAT relief</a:t>
          </a:r>
          <a:r>
            <a:rPr lang="en-US"/>
            <a:t>.</a:t>
          </a:r>
        </a:p>
        <a:p>
          <a:r>
            <a:rPr lang="en-US" i="1"/>
            <a:t>                        (Optional)</a:t>
          </a:r>
          <a:r>
            <a:rPr lang="en-US"/>
            <a:t> Convert to shares of the total VAT relief:</a:t>
          </a:r>
        </a:p>
        <a:p>
          <a:pPr lvl="1"/>
          <a:r>
            <a:rPr lang="en-US"/>
            <a:t>Poor’s share = </a:t>
          </a:r>
          <a:r>
            <a:rPr lang="en-US" b="1"/>
            <a:t>BCR ÷ (1 + BCR)</a:t>
          </a:r>
          <a:r>
            <a:rPr lang="en-US"/>
            <a:t>; Non-poor’s share = </a:t>
          </a:r>
          <a:r>
            <a:rPr lang="en-US" b="1"/>
            <a:t>1 −</a:t>
          </a:r>
          <a:r>
            <a:rPr lang="en-US"/>
            <a:t> that number.</a:t>
          </a:r>
          <a:br>
            <a:rPr lang="en-US"/>
          </a:br>
          <a:endParaRPr lang="en-US">
            <a:solidFill>
              <a:schemeClr val="tx2"/>
            </a:solidFill>
          </a:endParaRPr>
        </a:p>
        <a:p>
          <a:endParaRPr lang="en-US" sz="1100"/>
        </a:p>
      </xdr:txBody>
    </xdr:sp>
    <xdr:clientData/>
  </xdr:twoCellAnchor>
  <xdr:twoCellAnchor editAs="oneCell">
    <xdr:from>
      <xdr:col>0</xdr:col>
      <xdr:colOff>0</xdr:colOff>
      <xdr:row>0</xdr:row>
      <xdr:rowOff>0</xdr:rowOff>
    </xdr:from>
    <xdr:to>
      <xdr:col>9</xdr:col>
      <xdr:colOff>0</xdr:colOff>
      <xdr:row>0</xdr:row>
      <xdr:rowOff>695325</xdr:rowOff>
    </xdr:to>
    <xdr:pic>
      <xdr:nvPicPr>
        <xdr:cNvPr id="2" name="Picture 1">
          <a:extLst>
            <a:ext uri="{FF2B5EF4-FFF2-40B4-BE49-F238E27FC236}">
              <a16:creationId xmlns:a16="http://schemas.microsoft.com/office/drawing/2014/main" id="{370792CD-26C3-4A41-85FF-7111F1ABED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363075" cy="6953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84664</xdr:colOff>
      <xdr:row>86</xdr:row>
      <xdr:rowOff>158750</xdr:rowOff>
    </xdr:from>
    <xdr:to>
      <xdr:col>3</xdr:col>
      <xdr:colOff>1047749</xdr:colOff>
      <xdr:row>128</xdr:row>
      <xdr:rowOff>52916</xdr:rowOff>
    </xdr:to>
    <xdr:sp macro="" textlink="">
      <xdr:nvSpPr>
        <xdr:cNvPr id="3" name="TextBox 2">
          <a:extLst>
            <a:ext uri="{FF2B5EF4-FFF2-40B4-BE49-F238E27FC236}">
              <a16:creationId xmlns:a16="http://schemas.microsoft.com/office/drawing/2014/main" id="{A1759560-23E3-3C4F-9E74-E9A290B6CC9E}"/>
            </a:ext>
          </a:extLst>
        </xdr:cNvPr>
        <xdr:cNvSpPr txBox="1"/>
      </xdr:nvSpPr>
      <xdr:spPr>
        <a:xfrm>
          <a:off x="84664" y="18679583"/>
          <a:ext cx="14202835" cy="7895166"/>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solidFill>
                <a:schemeClr val="tx2"/>
              </a:solidFill>
            </a:rPr>
            <a:t>ESTIMATED</a:t>
          </a:r>
          <a:r>
            <a:rPr lang="en-US" b="1" baseline="0">
              <a:solidFill>
                <a:schemeClr val="tx2"/>
              </a:solidFill>
            </a:rPr>
            <a:t> PASS THROUGH, HHI, AND HOW IT IMPACTS THE MODEL </a:t>
          </a:r>
        </a:p>
        <a:p>
          <a:endParaRPr lang="en-US" b="1" baseline="0"/>
        </a:p>
        <a:p>
          <a:r>
            <a:rPr lang="en-US" b="1"/>
            <a:t>Why Informal Channels Have More Limited Pass-Through</a:t>
          </a:r>
        </a:p>
        <a:p>
          <a:r>
            <a:rPr lang="en-US" b="1"/>
            <a:t> - Less transparency</a:t>
          </a:r>
          <a:r>
            <a:rPr lang="en-US"/>
            <a:t>: Informal retailers (small shops, kiosks) have weaker price competition and do not always adjust prices quickly when input costs fall.</a:t>
          </a:r>
        </a:p>
        <a:p>
          <a:r>
            <a:rPr lang="en-US" b="1"/>
            <a:t> - Sticky pricing</a:t>
          </a:r>
          <a:r>
            <a:rPr lang="en-US"/>
            <a:t>: Shopkeepers may prefer to keep prices stable for consumers, absorbing the reform benefit as higher margin rather than lowering shelf prices.</a:t>
          </a:r>
        </a:p>
        <a:p>
          <a:r>
            <a:rPr lang="en-US" b="1"/>
            <a:t>- Lower regulatory oversight</a:t>
          </a:r>
          <a:r>
            <a:rPr lang="en-US"/>
            <a:t>: Unlike formal supermarkets or pharmacies, informal sellers face little pressure to immediately reflect tax/fee reductions in retail prices.</a:t>
          </a:r>
        </a:p>
        <a:p>
          <a:r>
            <a:rPr lang="en-US" b="1"/>
            <a:t>- Fragmented supply chains</a:t>
          </a:r>
          <a:r>
            <a:rPr lang="en-US"/>
            <a:t>: Informal markets often rely on multiple intermediaries (wholesalers, distributors), each taking a cut, which dilutes the benefit reaching the end user.</a:t>
          </a:r>
        </a:p>
        <a:p>
          <a:r>
            <a:rPr lang="en-US" b="1"/>
            <a:t>- Consumer base</a:t>
          </a:r>
          <a:r>
            <a:rPr lang="en-US"/>
            <a:t>: Poorer households buying in informal channels have less ability to shop around, so retailers have less incentive to pass along savings.</a:t>
          </a:r>
        </a:p>
        <a:p>
          <a:r>
            <a:rPr lang="en-US" b="1"/>
            <a:t>- Limited</a:t>
          </a:r>
          <a:r>
            <a:rPr lang="en-US" b="1" baseline="0"/>
            <a:t> brand variety</a:t>
          </a:r>
          <a:r>
            <a:rPr lang="en-US" baseline="0"/>
            <a:t>: Informal outlets typically stock only a few brands limiting competition and pressure to offer more competitive prices.</a:t>
          </a:r>
        </a:p>
        <a:p>
          <a:endParaRPr lang="en-US" b="1"/>
        </a:p>
        <a:p>
          <a:r>
            <a:rPr lang="en-US" b="1"/>
            <a:t>Result:</a:t>
          </a:r>
          <a:r>
            <a:rPr lang="en-US"/>
            <a:t> In the model, pass-through is set lower in informal channels (≈40%) compared to formal channels (≈75%), to reflect these market realities.</a:t>
          </a:r>
          <a:endParaRPr lang="en-US" b="1" baseline="0"/>
        </a:p>
        <a:p>
          <a:endParaRPr lang="en-US" b="1" baseline="0"/>
        </a:p>
        <a:p>
          <a:r>
            <a:rPr lang="en-US" b="1"/>
            <a:t>Pass-Through in this Model are</a:t>
          </a:r>
          <a:r>
            <a:rPr lang="en-US" b="1" baseline="0"/>
            <a:t> derived by estimating market concentration. This</a:t>
          </a:r>
          <a:r>
            <a:rPr lang="en-US"/>
            <a:t> model uses the </a:t>
          </a:r>
          <a:r>
            <a:rPr lang="en-US" b="1"/>
            <a:t>Herfindahl–Hirschman Index (HHI)</a:t>
          </a:r>
          <a:r>
            <a:rPr lang="en-US"/>
            <a:t> to approximate the level of competition in each channel.</a:t>
          </a:r>
        </a:p>
        <a:p>
          <a:r>
            <a:rPr lang="en-US" b="0"/>
            <a:t>Lower HHI = more competitive = higher pass-through.</a:t>
          </a:r>
        </a:p>
        <a:p>
          <a:r>
            <a:rPr lang="en-US" b="0"/>
            <a:t>Higher HHI = more concentrated = lower pass-through.</a:t>
          </a:r>
        </a:p>
        <a:p>
          <a:endParaRPr lang="en-US" b="1"/>
        </a:p>
        <a:p>
          <a:r>
            <a:rPr lang="en-US" b="1">
              <a:solidFill>
                <a:schemeClr val="tx2"/>
              </a:solidFill>
            </a:rPr>
            <a:t>WHAT</a:t>
          </a:r>
          <a:r>
            <a:rPr lang="en-US" b="1" baseline="0">
              <a:solidFill>
                <a:schemeClr val="tx2"/>
              </a:solidFill>
            </a:rPr>
            <a:t> IS HHI?</a:t>
          </a:r>
        </a:p>
        <a:p>
          <a:endParaRPr lang="en-US" b="1" baseline="0">
            <a:solidFill>
              <a:schemeClr val="tx2"/>
            </a:solidFill>
          </a:endParaRPr>
        </a:p>
        <a:p>
          <a:r>
            <a:rPr lang="en-US"/>
            <a:t>The </a:t>
          </a:r>
          <a:r>
            <a:rPr lang="en-US" b="1"/>
            <a:t>Herfindahl–Hirschman Index (HHI)</a:t>
          </a:r>
          <a:r>
            <a:rPr lang="en-US"/>
            <a:t> is a measure of </a:t>
          </a:r>
          <a:r>
            <a:rPr lang="en-US" b="1"/>
            <a:t>market concentration</a:t>
          </a:r>
          <a:r>
            <a:rPr lang="en-US"/>
            <a:t>.</a:t>
          </a:r>
        </a:p>
        <a:p>
          <a:r>
            <a:rPr lang="en-US"/>
            <a:t>It shows whether a market is </a:t>
          </a:r>
          <a:r>
            <a:rPr lang="en-US" b="1"/>
            <a:t>competitive</a:t>
          </a:r>
          <a:r>
            <a:rPr lang="en-US"/>
            <a:t> (many firms with small shares) or </a:t>
          </a:r>
          <a:r>
            <a:rPr lang="en-US" b="1"/>
            <a:t>concentrated</a:t>
          </a:r>
          <a:r>
            <a:rPr lang="en-US"/>
            <a:t> (a few firms dominate).</a:t>
          </a:r>
        </a:p>
        <a:p>
          <a:endParaRPr lang="en-US"/>
        </a:p>
        <a:p>
          <a:r>
            <a:rPr lang="en-US" b="1">
              <a:solidFill>
                <a:schemeClr val="tx2"/>
              </a:solidFill>
            </a:rPr>
            <a:t>HOW WE</a:t>
          </a:r>
          <a:r>
            <a:rPr lang="en-US" b="1" baseline="0">
              <a:solidFill>
                <a:schemeClr val="tx2"/>
              </a:solidFill>
            </a:rPr>
            <a:t> USE HHI IN THIS MODEL</a:t>
          </a:r>
        </a:p>
        <a:p>
          <a:endParaRPr lang="en-US" b="1">
            <a:solidFill>
              <a:schemeClr val="tx2"/>
            </a:solidFill>
          </a:endParaRPr>
        </a:p>
        <a:p>
          <a:r>
            <a:rPr lang="en-US"/>
            <a:t>HHI helps estimate </a:t>
          </a:r>
          <a:r>
            <a:rPr lang="en-US" b="1"/>
            <a:t>pass-through rates</a:t>
          </a:r>
          <a:r>
            <a:rPr lang="en-US"/>
            <a:t> (how much cost savings reach consumers).</a:t>
          </a:r>
        </a:p>
        <a:p>
          <a:pPr lvl="1"/>
          <a:r>
            <a:rPr lang="en-US" b="1"/>
            <a:t>Lower HHI (competitive)</a:t>
          </a:r>
          <a:r>
            <a:rPr lang="en-US"/>
            <a:t> → firms compete → </a:t>
          </a:r>
          <a:r>
            <a:rPr lang="en-US" b="1"/>
            <a:t>higher pass-through</a:t>
          </a:r>
          <a:r>
            <a:rPr lang="en-US"/>
            <a:t> (more savings to users).</a:t>
          </a:r>
        </a:p>
        <a:p>
          <a:pPr lvl="1"/>
          <a:r>
            <a:rPr lang="en-US" b="1"/>
            <a:t>Higher HHI (concentrated)</a:t>
          </a:r>
          <a:r>
            <a:rPr lang="en-US"/>
            <a:t> → firms face less pressure → </a:t>
          </a:r>
          <a:r>
            <a:rPr lang="en-US" b="1"/>
            <a:t>lower pass-through</a:t>
          </a:r>
          <a:r>
            <a:rPr lang="en-US"/>
            <a:t> (savings kept as margin).</a:t>
          </a:r>
        </a:p>
        <a:p>
          <a:r>
            <a:rPr lang="en-US"/>
            <a:t>In our model:</a:t>
          </a:r>
        </a:p>
        <a:p>
          <a:pPr lvl="1"/>
          <a:r>
            <a:rPr lang="en-US" b="1"/>
            <a:t>Formal sector</a:t>
          </a:r>
          <a:r>
            <a:rPr lang="en-US"/>
            <a:t> (supermarkets, pharmacies) has </a:t>
          </a:r>
          <a:r>
            <a:rPr lang="en-US" b="1"/>
            <a:t>lower HHI</a:t>
          </a:r>
          <a:r>
            <a:rPr lang="en-US"/>
            <a:t> → assumed pass-through ≈ </a:t>
          </a:r>
          <a:r>
            <a:rPr lang="en-US" b="1"/>
            <a:t>75%</a:t>
          </a:r>
          <a:r>
            <a:rPr lang="en-US"/>
            <a:t>.</a:t>
          </a:r>
        </a:p>
        <a:p>
          <a:pPr lvl="1"/>
          <a:r>
            <a:rPr lang="en-US" b="1"/>
            <a:t>Informal sector</a:t>
          </a:r>
          <a:r>
            <a:rPr lang="en-US"/>
            <a:t> (kiosks, dukas) is effectively </a:t>
          </a:r>
          <a:r>
            <a:rPr lang="en-US" b="1"/>
            <a:t>more concentrated at point of purchase</a:t>
          </a:r>
          <a:r>
            <a:rPr lang="en-US"/>
            <a:t> → assumed pass-through ≈ </a:t>
          </a:r>
          <a:r>
            <a:rPr lang="en-US" b="1"/>
            <a:t>40%</a:t>
          </a:r>
          <a:r>
            <a:rPr lang="en-US"/>
            <a:t>. </a:t>
          </a:r>
          <a:endParaRPr lang="en-US">
            <a:solidFill>
              <a:srgbClr val="FF0000"/>
            </a:solidFill>
          </a:endParaRPr>
        </a:p>
        <a:p>
          <a:endParaRPr lang="en-US"/>
        </a:p>
        <a:p>
          <a:r>
            <a:rPr lang="en-US" b="1">
              <a:solidFill>
                <a:schemeClr val="tx2"/>
              </a:solidFill>
            </a:rPr>
            <a:t>HOW TO CALCULATE</a:t>
          </a:r>
          <a:r>
            <a:rPr lang="en-US" b="1" baseline="0">
              <a:solidFill>
                <a:schemeClr val="tx2"/>
              </a:solidFill>
            </a:rPr>
            <a:t> HHI</a:t>
          </a:r>
        </a:p>
        <a:p>
          <a:endParaRPr lang="en-US" b="1">
            <a:solidFill>
              <a:schemeClr val="tx2"/>
            </a:solidFill>
          </a:endParaRPr>
        </a:p>
        <a:p>
          <a:r>
            <a:rPr lang="en-US" b="1"/>
            <a:t>List all firms or seller types</a:t>
          </a:r>
          <a:r>
            <a:rPr lang="en-US"/>
            <a:t> and their </a:t>
          </a:r>
          <a:r>
            <a:rPr lang="en-US" b="1"/>
            <a:t>market shares</a:t>
          </a:r>
          <a:r>
            <a:rPr lang="en-US"/>
            <a:t> (in decimals, e.g., 0.25 for 25%).</a:t>
          </a:r>
        </a:p>
        <a:p>
          <a:r>
            <a:rPr lang="en-US" b="1"/>
            <a:t>Square each share</a:t>
          </a:r>
          <a:r>
            <a:rPr lang="en-US"/>
            <a:t>.</a:t>
          </a:r>
        </a:p>
        <a:p>
          <a:pPr lvl="1"/>
          <a:r>
            <a:rPr lang="en-US"/>
            <a:t>Example: 50% = 0.50² = 0.25.</a:t>
          </a:r>
        </a:p>
        <a:p>
          <a:r>
            <a:rPr lang="en-US" b="1"/>
            <a:t>Add them up</a:t>
          </a:r>
          <a:r>
            <a:rPr lang="en-US"/>
            <a:t> to get HHI.</a:t>
          </a:r>
        </a:p>
        <a:p>
          <a:pPr lvl="1"/>
          <a:r>
            <a:rPr lang="en-US"/>
            <a:t>Example: Firms with 50%, 30%, 20% → 0.25 + 0.09 + 0.04 = </a:t>
          </a:r>
          <a:r>
            <a:rPr lang="en-US" b="1"/>
            <a:t>0.38 (or 3,800 if scaled to 10,000)</a:t>
          </a:r>
          <a:r>
            <a:rPr lang="en-US"/>
            <a:t>.</a:t>
          </a:r>
        </a:p>
        <a:p>
          <a:r>
            <a:rPr lang="en-US" b="1"/>
            <a:t>Why square market share</a:t>
          </a:r>
          <a:r>
            <a:rPr lang="en-US" b="1" baseline="0"/>
            <a:t> estimates</a:t>
          </a:r>
          <a:r>
            <a:rPr lang="en-US" b="1"/>
            <a:t>?</a:t>
          </a:r>
          <a:r>
            <a:rPr lang="en-US"/>
            <a:t> Squaring gives more weight to larger firms.</a:t>
          </a:r>
        </a:p>
        <a:p>
          <a:pPr lvl="1"/>
          <a:r>
            <a:rPr lang="en-US"/>
            <a:t>A company with 50% share contributes much more to HHI than five firms with 10% each.</a:t>
          </a:r>
        </a:p>
        <a:p>
          <a:pPr lvl="1"/>
          <a:r>
            <a:rPr lang="en-US"/>
            <a:t>This helps reveal when one or two players control the market.</a:t>
          </a:r>
          <a:br>
            <a:rPr lang="en-US"/>
          </a:br>
          <a:endParaRPr lang="en-US"/>
        </a:p>
        <a:p>
          <a:r>
            <a:rPr lang="en-US" b="1">
              <a:solidFill>
                <a:schemeClr val="tx2"/>
              </a:solidFill>
            </a:rPr>
            <a:t>INTERPRETING HHI</a:t>
          </a:r>
        </a:p>
        <a:p>
          <a:r>
            <a:rPr lang="en-US" b="1"/>
            <a:t>HHI &lt; 0.15 (1,500)</a:t>
          </a:r>
          <a:r>
            <a:rPr lang="en-US"/>
            <a:t> → Competitive market → high pass-through.</a:t>
          </a:r>
        </a:p>
        <a:p>
          <a:r>
            <a:rPr lang="en-US" b="1"/>
            <a:t>0.15–0.25 (1,500–2,500)</a:t>
          </a:r>
          <a:r>
            <a:rPr lang="en-US"/>
            <a:t> → Moderately concentrated.</a:t>
          </a:r>
        </a:p>
        <a:p>
          <a:r>
            <a:rPr lang="en-US" b="1"/>
            <a:t>HHI &gt; 0.25 (2,500+)</a:t>
          </a:r>
          <a:r>
            <a:rPr lang="en-US"/>
            <a:t> → Highly concentrated → low pass-through.</a:t>
          </a:r>
        </a:p>
      </xdr:txBody>
    </xdr:sp>
    <xdr:clientData/>
  </xdr:twoCellAnchor>
  <xdr:twoCellAnchor>
    <xdr:from>
      <xdr:col>0</xdr:col>
      <xdr:colOff>137584</xdr:colOff>
      <xdr:row>36</xdr:row>
      <xdr:rowOff>127000</xdr:rowOff>
    </xdr:from>
    <xdr:to>
      <xdr:col>3</xdr:col>
      <xdr:colOff>1121835</xdr:colOff>
      <xdr:row>86</xdr:row>
      <xdr:rowOff>52917</xdr:rowOff>
    </xdr:to>
    <xdr:sp macro="" textlink="">
      <xdr:nvSpPr>
        <xdr:cNvPr id="2" name="TextBox 1">
          <a:extLst>
            <a:ext uri="{FF2B5EF4-FFF2-40B4-BE49-F238E27FC236}">
              <a16:creationId xmlns:a16="http://schemas.microsoft.com/office/drawing/2014/main" id="{5498B1C1-AEED-D067-03AA-32FF69412ECA}"/>
            </a:ext>
          </a:extLst>
        </xdr:cNvPr>
        <xdr:cNvSpPr txBox="1"/>
      </xdr:nvSpPr>
      <xdr:spPr>
        <a:xfrm>
          <a:off x="137584" y="9122833"/>
          <a:ext cx="14224001" cy="9450917"/>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b="1"/>
        </a:p>
        <a:p>
          <a:r>
            <a:rPr lang="en-US" b="1">
              <a:solidFill>
                <a:schemeClr val="tx2"/>
              </a:solidFill>
            </a:rPr>
            <a:t>WHAT THIS SHEET DOES</a:t>
          </a:r>
        </a:p>
        <a:p>
          <a:endParaRPr lang="en-US" b="1">
            <a:solidFill>
              <a:schemeClr val="tx2"/>
            </a:solidFill>
          </a:endParaRPr>
        </a:p>
        <a:p>
          <a:r>
            <a:rPr lang="en-US"/>
            <a:t>- Sets </a:t>
          </a:r>
          <a:r>
            <a:rPr lang="en-US" b="0"/>
            <a:t>the core baseline inputs for the model.</a:t>
          </a:r>
        </a:p>
        <a:p>
          <a:r>
            <a:rPr lang="en-US" b="0"/>
            <a:t>- Defines population, demand, and market segmentation.</a:t>
          </a:r>
        </a:p>
        <a:p>
          <a:r>
            <a:rPr lang="en-US" b="0"/>
            <a:t>-</a:t>
          </a:r>
          <a:r>
            <a:rPr lang="en-US" b="0" baseline="0"/>
            <a:t> </a:t>
          </a:r>
          <a:r>
            <a:rPr lang="en-US" b="0"/>
            <a:t>All downstream sheets (cost stacks, scenarios, RIP results) pull values directly from here.</a:t>
          </a:r>
          <a:br>
            <a:rPr lang="en-US"/>
          </a:br>
          <a:endParaRPr lang="en-US"/>
        </a:p>
        <a:p>
          <a:r>
            <a:rPr lang="en-US" b="1">
              <a:solidFill>
                <a:schemeClr val="tx2"/>
              </a:solidFill>
            </a:rPr>
            <a:t>HOW TO USE IT</a:t>
          </a:r>
        </a:p>
        <a:p>
          <a:endParaRPr lang="en-US" b="1">
            <a:solidFill>
              <a:schemeClr val="tx2"/>
            </a:solidFill>
          </a:endParaRPr>
        </a:p>
        <a:p>
          <a:r>
            <a:rPr lang="en-US"/>
            <a:t>- Enter/update values in the </a:t>
          </a:r>
          <a:r>
            <a:rPr lang="en-US" b="1"/>
            <a:t>highlighted input cells</a:t>
          </a:r>
          <a:endParaRPr lang="en-US"/>
        </a:p>
        <a:p>
          <a:r>
            <a:rPr lang="en-US" b="1" i="1">
              <a:solidFill>
                <a:srgbClr val="FF0000"/>
              </a:solidFill>
            </a:rPr>
            <a:t>Note</a:t>
          </a:r>
          <a:r>
            <a:rPr lang="en-US" i="1">
              <a:solidFill>
                <a:schemeClr val="tx1"/>
              </a:solidFill>
            </a:rPr>
            <a:t>: Do not overwrite formula cells (greyed/locked if possible).</a:t>
          </a:r>
        </a:p>
        <a:p>
          <a:r>
            <a:rPr lang="en-US"/>
            <a:t>- Update when new or better data becomes available.</a:t>
          </a:r>
        </a:p>
        <a:p>
          <a:r>
            <a:rPr lang="en-US"/>
            <a:t>- Remember: all changes here will </a:t>
          </a:r>
          <a:r>
            <a:rPr lang="en-US" b="1"/>
            <a:t>cascade through the entire model</a:t>
          </a:r>
          <a:r>
            <a:rPr lang="en-US"/>
            <a:t>.</a:t>
          </a:r>
        </a:p>
        <a:p>
          <a:br>
            <a:rPr lang="en-US"/>
          </a:br>
          <a:r>
            <a:rPr lang="en-US" b="1">
              <a:solidFill>
                <a:schemeClr val="tx2"/>
              </a:solidFill>
            </a:rPr>
            <a:t>KEY ELEMENTS AND DATA NEEDED</a:t>
          </a:r>
        </a:p>
        <a:p>
          <a:endParaRPr lang="en-US" b="1">
            <a:solidFill>
              <a:schemeClr val="tx2"/>
            </a:solidFill>
          </a:endParaRPr>
        </a:p>
        <a:p>
          <a:r>
            <a:rPr lang="en-US" b="1"/>
            <a:t>- Country</a:t>
          </a:r>
          <a:r>
            <a:rPr lang="en-US"/>
            <a:t> → Reference setting for the model (e.g., Kenya).</a:t>
          </a:r>
        </a:p>
        <a:p>
          <a:r>
            <a:rPr lang="en-US" b="1"/>
            <a:t>-</a:t>
          </a:r>
          <a:r>
            <a:rPr lang="en-US" b="1" baseline="0"/>
            <a:t> </a:t>
          </a:r>
          <a:r>
            <a:rPr lang="en-US" b="1"/>
            <a:t>Total menstruating population (15–49)</a:t>
          </a:r>
          <a:r>
            <a:rPr lang="en-US"/>
            <a:t> → Size of market base.</a:t>
          </a:r>
        </a:p>
        <a:p>
          <a:r>
            <a:rPr lang="en-US" b="1"/>
            <a:t>-</a:t>
          </a:r>
          <a:r>
            <a:rPr lang="en-US" b="1" baseline="0"/>
            <a:t> </a:t>
          </a:r>
          <a:r>
            <a:rPr lang="en-US" b="1"/>
            <a:t>Poor population (lowest 3 quintiles)</a:t>
          </a:r>
          <a:r>
            <a:rPr lang="en-US"/>
            <a:t> → Key equity focus group.</a:t>
          </a:r>
        </a:p>
        <a:p>
          <a:r>
            <a:rPr lang="en-US" b="1"/>
            <a:t>- Non-poor population (estimated here as highest 2 income quintiles)</a:t>
          </a:r>
          <a:r>
            <a:rPr lang="en-US"/>
            <a:t> → Higher-income market.</a:t>
          </a:r>
        </a:p>
        <a:p>
          <a:r>
            <a:rPr lang="en-US" b="1"/>
            <a:t>- Estimated purchase units – Poor</a:t>
          </a:r>
          <a:r>
            <a:rPr lang="en-US"/>
            <a:t> → Estimated units bought by poor segment.</a:t>
          </a:r>
        </a:p>
        <a:p>
          <a:r>
            <a:rPr lang="en-US" b="1"/>
            <a:t>- Estimated purchase units – Non-Poor</a:t>
          </a:r>
          <a:r>
            <a:rPr lang="en-US"/>
            <a:t> → Estimated</a:t>
          </a:r>
          <a:r>
            <a:rPr lang="en-US" baseline="0"/>
            <a:t> u</a:t>
          </a:r>
          <a:r>
            <a:rPr lang="en-US"/>
            <a:t>nits bought by non-poor.</a:t>
          </a:r>
        </a:p>
        <a:p>
          <a:r>
            <a:rPr lang="en-US" b="1"/>
            <a:t>- Market value </a:t>
          </a:r>
          <a:r>
            <a:rPr lang="en-US" b="0">
              <a:solidFill>
                <a:schemeClr val="tx2"/>
              </a:solidFill>
            </a:rPr>
            <a:t>[local</a:t>
          </a:r>
          <a:r>
            <a:rPr lang="en-US" b="0" baseline="0">
              <a:solidFill>
                <a:schemeClr val="tx2"/>
              </a:solidFill>
            </a:rPr>
            <a:t> currency]</a:t>
          </a:r>
          <a:r>
            <a:rPr lang="en-US" b="0">
              <a:solidFill>
                <a:schemeClr val="tx2"/>
              </a:solidFill>
            </a:rPr>
            <a:t> </a:t>
          </a:r>
          <a:r>
            <a:rPr lang="en-US"/>
            <a:t>→ Total market value (cross-check vs. Euromonitor).</a:t>
          </a:r>
        </a:p>
        <a:p>
          <a:r>
            <a:rPr lang="en-US" b="1"/>
            <a:t>-</a:t>
          </a:r>
          <a:r>
            <a:rPr lang="en-US" b="1" baseline="0"/>
            <a:t> </a:t>
          </a:r>
          <a:r>
            <a:rPr lang="en-US" b="1"/>
            <a:t>Share of value (poor vs. non-poor)</a:t>
          </a:r>
          <a:r>
            <a:rPr lang="en-US"/>
            <a:t> → Market segmentation by spend.</a:t>
          </a:r>
        </a:p>
        <a:p>
          <a:r>
            <a:rPr lang="en-US" b="1"/>
            <a:t>- RIP Affordability Threshold- </a:t>
          </a:r>
          <a:r>
            <a:rPr lang="en-US" b="0"/>
            <a:t>There is no univsal</a:t>
          </a:r>
          <a:r>
            <a:rPr lang="en-US" b="0" baseline="0"/>
            <a:t> affordability in use. Some literature suggests 2.5% of GDP is an approximate figure, but in this model, we converted that </a:t>
          </a:r>
          <a:r>
            <a:rPr lang="en-US" b="0" baseline="0">
              <a:solidFill>
                <a:sysClr val="windowText" lastClr="000000"/>
              </a:solidFill>
            </a:rPr>
            <a:t>to .5% of income</a:t>
          </a:r>
          <a:r>
            <a:rPr lang="en-US" b="0" baseline="0"/>
            <a:t>, broken out by wealth quintile to try and estimate relative affordability across income groups. </a:t>
          </a:r>
          <a:endParaRPr lang="en-US" b="0"/>
        </a:p>
        <a:p>
          <a:r>
            <a:rPr lang="en-US" b="1"/>
            <a:t>- Unit price assumption </a:t>
          </a:r>
          <a:r>
            <a:rPr lang="en-US" b="0">
              <a:solidFill>
                <a:schemeClr val="tx2"/>
              </a:solidFill>
            </a:rPr>
            <a:t>[loca</a:t>
          </a:r>
          <a:r>
            <a:rPr lang="en-US" b="0" baseline="0">
              <a:solidFill>
                <a:schemeClr val="tx2"/>
              </a:solidFill>
            </a:rPr>
            <a:t>l  currency/unit]</a:t>
          </a:r>
          <a:r>
            <a:rPr lang="en-US"/>
            <a:t> → Estimate by market observation,</a:t>
          </a:r>
          <a:r>
            <a:rPr lang="en-US" baseline="0"/>
            <a:t> KII, triangulation</a:t>
          </a:r>
          <a:endParaRPr lang="en-US"/>
        </a:p>
        <a:p>
          <a:r>
            <a:rPr lang="en-US" b="1"/>
            <a:t>-</a:t>
          </a:r>
          <a:r>
            <a:rPr lang="en-US" b="1" baseline="0"/>
            <a:t> </a:t>
          </a:r>
          <a:r>
            <a:rPr lang="en-US" b="1"/>
            <a:t>Monthly need (units/person/month)</a:t>
          </a:r>
          <a:r>
            <a:rPr lang="en-US"/>
            <a:t> → varies (in</a:t>
          </a:r>
          <a:r>
            <a:rPr lang="en-US" baseline="0"/>
            <a:t> some context poorer menstraturers will extend hte life of single use product by stretching out use, using clothe, or combination of both). Data here was taken from brief doc published by UNFPA</a:t>
          </a:r>
        </a:p>
        <a:p>
          <a:r>
            <a:rPr lang="en-US" b="1" baseline="0"/>
            <a:t>- </a:t>
          </a:r>
          <a:r>
            <a:rPr lang="en-US" b="1"/>
            <a:t> Channel shares (formal vs. informal)</a:t>
          </a:r>
          <a:r>
            <a:rPr lang="en-US"/>
            <a:t> → Distribution by retail channel.</a:t>
          </a:r>
        </a:p>
        <a:p>
          <a:r>
            <a:rPr lang="en-US" b="1"/>
            <a:t>- Trade Mark up </a:t>
          </a:r>
          <a:r>
            <a:rPr lang="en-US"/>
            <a:t>- estimated through KII, market observation, available studies. </a:t>
          </a:r>
        </a:p>
        <a:p>
          <a:br>
            <a:rPr lang="en-US"/>
          </a:br>
          <a:endParaRPr lang="en-US"/>
        </a:p>
        <a:p>
          <a:br>
            <a:rPr lang="en-US"/>
          </a:br>
          <a:endParaRPr lang="en-US"/>
        </a:p>
        <a:p>
          <a:r>
            <a:rPr lang="en-US" b="1"/>
            <a:t>Data Sources Guide </a:t>
          </a:r>
          <a:r>
            <a:rPr lang="en-US" b="1" baseline="0"/>
            <a:t> </a:t>
          </a:r>
          <a:r>
            <a:rPr lang="en-US" i="1"/>
            <a:t>Suggested sources for updating/validating inputs</a:t>
          </a:r>
          <a:endParaRPr lang="en-US"/>
        </a:p>
        <a:p>
          <a:r>
            <a:rPr lang="en-US" b="1"/>
            <a:t>Population &amp; income splits</a:t>
          </a:r>
          <a:endParaRPr lang="en-US"/>
        </a:p>
        <a:p>
          <a:pPr lvl="1"/>
          <a:r>
            <a:rPr lang="en-US" i="1"/>
            <a:t>ISSO (Informal</a:t>
          </a:r>
          <a:r>
            <a:rPr lang="en-US" i="1" baseline="0"/>
            <a:t> Sectors Skills and Occupations Survey)</a:t>
          </a:r>
          <a:endParaRPr lang="en-US" i="1"/>
        </a:p>
        <a:p>
          <a:pPr lvl="1"/>
          <a:r>
            <a:rPr lang="en-US" i="1"/>
            <a:t>Kenya DHS (Demographic &amp; Health Survey)</a:t>
          </a:r>
          <a:endParaRPr lang="en-US"/>
        </a:p>
        <a:p>
          <a:pPr lvl="1"/>
          <a:r>
            <a:rPr lang="en-US" i="1"/>
            <a:t>KIHBS (Kenya Integrated Household Budget Survey)</a:t>
          </a:r>
          <a:endParaRPr lang="en-US"/>
        </a:p>
        <a:p>
          <a:pPr lvl="1"/>
          <a:r>
            <a:rPr lang="en-US" i="1"/>
            <a:t>KNBS population projections</a:t>
          </a:r>
        </a:p>
        <a:p>
          <a:pPr lvl="1"/>
          <a:r>
            <a:rPr lang="en-US" i="1"/>
            <a:t>World Bank (WB)</a:t>
          </a:r>
          <a:r>
            <a:rPr lang="en-US" i="1" baseline="0"/>
            <a:t> data</a:t>
          </a:r>
        </a:p>
        <a:p>
          <a:pPr lvl="1"/>
          <a:r>
            <a:rPr lang="en-US" i="1" baseline="0"/>
            <a:t>Note that estimated income ranges by quintile can be challenging to estimate in most LMIC countries; triangulating data from multiple sources is often the best (and only) possible path. If income data is not available or cannot be estimated, most elements of the model will work, but Relative Income to Price ratios will not be possible. </a:t>
          </a:r>
          <a:endParaRPr lang="en-US"/>
        </a:p>
        <a:p>
          <a:r>
            <a:rPr lang="en-US" b="1"/>
            <a:t>Market size &amp; product pricing</a:t>
          </a:r>
          <a:endParaRPr lang="en-US"/>
        </a:p>
        <a:p>
          <a:pPr lvl="1"/>
          <a:r>
            <a:rPr lang="en-US" i="1"/>
            <a:t>Euromonitor (sanitary protection market reports)</a:t>
          </a:r>
          <a:endParaRPr lang="en-US"/>
        </a:p>
        <a:p>
          <a:pPr lvl="1"/>
          <a:r>
            <a:rPr lang="en-US" i="1"/>
            <a:t>Industry reports &amp; company price lists</a:t>
          </a:r>
          <a:endParaRPr lang="en-US"/>
        </a:p>
        <a:p>
          <a:pPr lvl="1"/>
          <a:r>
            <a:rPr lang="en-US" i="1"/>
            <a:t>Retail audits / consumer price tracking</a:t>
          </a:r>
          <a:endParaRPr lang="en-US"/>
        </a:p>
        <a:p>
          <a:r>
            <a:rPr lang="en-US" b="1"/>
            <a:t>Consumption patterns</a:t>
          </a:r>
          <a:endParaRPr lang="en-US"/>
        </a:p>
        <a:p>
          <a:pPr lvl="1"/>
          <a:r>
            <a:rPr lang="en-US" i="1"/>
            <a:t>WHO / UNFPA menstrual health briefs</a:t>
          </a:r>
          <a:endParaRPr lang="en-US"/>
        </a:p>
        <a:p>
          <a:pPr lvl="1"/>
          <a:r>
            <a:rPr lang="en-US" i="1"/>
            <a:t>KIHBS expenditure surveys</a:t>
          </a:r>
          <a:endParaRPr lang="en-US"/>
        </a:p>
        <a:p>
          <a:pPr lvl="1"/>
          <a:r>
            <a:rPr lang="en-US" i="1"/>
            <a:t>Key informant interviews (manufacturers, distributors, NGOs)</a:t>
          </a:r>
          <a:endParaRPr lang="en-US">
            <a:solidFill>
              <a:srgbClr val="FF0000"/>
            </a:solidFill>
          </a:endParaRPr>
        </a:p>
        <a:p>
          <a:r>
            <a:rPr lang="en-US" b="1"/>
            <a:t>Channel reliance (formal vs. informal) - used to calculate</a:t>
          </a:r>
          <a:r>
            <a:rPr lang="en-US" b="1" baseline="0"/>
            <a:t> a weighted price for </a:t>
          </a:r>
          <a:endParaRPr lang="en-US"/>
        </a:p>
        <a:p>
          <a:pPr lvl="1"/>
          <a:r>
            <a:rPr lang="en-US" i="1"/>
            <a:t>Household survey data (KIHBS) and</a:t>
          </a:r>
          <a:r>
            <a:rPr lang="en-US" i="1" baseline="0"/>
            <a:t> analysis of urban vs. rural make up, % of population in informal vs. formal workforce.</a:t>
          </a:r>
          <a:endParaRPr lang="en-US"/>
        </a:p>
        <a:p>
          <a:pPr lvl="1"/>
          <a:r>
            <a:rPr lang="en-US" i="1"/>
            <a:t>Retail distribution studies</a:t>
          </a:r>
          <a:endParaRPr lang="en-US"/>
        </a:p>
        <a:p>
          <a:r>
            <a:rPr lang="en-US" b="1"/>
            <a:t>Cross-checks / triangulation - nealry</a:t>
          </a:r>
          <a:r>
            <a:rPr lang="en-US" b="1" baseline="0"/>
            <a:t> all data is estimated, and greatly informed by sources agove, as well as key informant interviews.</a:t>
          </a:r>
          <a:endParaRPr lang="en-US"/>
        </a:p>
      </xdr:txBody>
    </xdr:sp>
    <xdr:clientData/>
  </xdr:twoCellAnchor>
  <xdr:twoCellAnchor editAs="oneCell">
    <xdr:from>
      <xdr:col>0</xdr:col>
      <xdr:colOff>857250</xdr:colOff>
      <xdr:row>0</xdr:row>
      <xdr:rowOff>0</xdr:rowOff>
    </xdr:from>
    <xdr:to>
      <xdr:col>2</xdr:col>
      <xdr:colOff>6457950</xdr:colOff>
      <xdr:row>0</xdr:row>
      <xdr:rowOff>695325</xdr:rowOff>
    </xdr:to>
    <xdr:pic>
      <xdr:nvPicPr>
        <xdr:cNvPr id="4" name="Picture 3">
          <a:extLst>
            <a:ext uri="{FF2B5EF4-FFF2-40B4-BE49-F238E27FC236}">
              <a16:creationId xmlns:a16="http://schemas.microsoft.com/office/drawing/2014/main" id="{ABDB6D5E-DD06-4A68-A80C-20D7F6BF1B3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7250" y="0"/>
          <a:ext cx="9363075" cy="6953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133350</xdr:rowOff>
    </xdr:from>
    <xdr:to>
      <xdr:col>8</xdr:col>
      <xdr:colOff>3181350</xdr:colOff>
      <xdr:row>0</xdr:row>
      <xdr:rowOff>828675</xdr:rowOff>
    </xdr:to>
    <xdr:pic>
      <xdr:nvPicPr>
        <xdr:cNvPr id="2" name="Picture 1">
          <a:extLst>
            <a:ext uri="{FF2B5EF4-FFF2-40B4-BE49-F238E27FC236}">
              <a16:creationId xmlns:a16="http://schemas.microsoft.com/office/drawing/2014/main" id="{49099F08-32BD-4F03-A88B-029370FABE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33350"/>
          <a:ext cx="9363075" cy="6953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Users/nayantarawatsa/Mann%20Global%20Health%20Dropbox/Nayantara%20Watsa/Mac%20(2)/Desktop/MH_Costing_Model_Generic_13Oct2025.%20xlsx.xlsx" TargetMode="External"/><Relationship Id="rId2" Type="http://schemas.openxmlformats.org/officeDocument/2006/relationships/externalLinkPath" Target="https://pathseattle-my.sharepoint.com/Users/nayantarawatsa/Mann%20Global%20Health%20Dropbox/Nayantara%20Watsa/Mac%20(2)/Desktop/MH_Costing_Model_Generic_13Oct2025.%20xlsx.xlsx" TargetMode="External"/><Relationship Id="rId1" Type="http://schemas.openxmlformats.org/officeDocument/2006/relationships/externalLinkPath" Target="/Users/nayantarawatsa/Mann%20Global%20Health%20Dropbox/Nayantara%20Watsa/Mac%20(2)/Desktop/MH_Costing_Model_Generic_13Oct2025.%20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WORKSHEET SUMMARY"/>
      <sheetName val="1. OVERVIEW "/>
      <sheetName val="2. GLOSSARY"/>
      <sheetName val="3. INPUT ASSUMPTIONS"/>
      <sheetName val="4. INPUT_TAXES&amp;FEES"/>
      <sheetName val="5. COST STACK_IMPORTED_PADS"/>
      <sheetName val="6. COST STACK_LOCAL_PADS"/>
      <sheetName val="7.SCENARIOS"/>
      <sheetName val="8. RESULTS_COST_STACK"/>
      <sheetName val="8. RESULTS_EQUITY_MEASURE"/>
      <sheetName val=" ADDITIONAL INPUTS"/>
    </sheetNames>
    <sheetDataSet>
      <sheetData sheetId="0"/>
      <sheetData sheetId="1"/>
      <sheetData sheetId="2"/>
      <sheetData sheetId="3"/>
      <sheetData sheetId="4"/>
      <sheetData sheetId="5">
        <row r="49">
          <cell r="C49" t="e">
            <v>#DIV/0!</v>
          </cell>
          <cell r="D49" t="e">
            <v>#DIV/0!</v>
          </cell>
        </row>
      </sheetData>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hyperlink" Target="https://leap.rhsupplies.org/menstrual-health/overview" TargetMode="Externa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57469-98FC-7541-A429-886AA9B4BE67}">
  <dimension ref="A1:J46"/>
  <sheetViews>
    <sheetView zoomScale="99" workbookViewId="0">
      <selection activeCell="F2" sqref="F2"/>
    </sheetView>
  </sheetViews>
  <sheetFormatPr defaultColWidth="11.42578125" defaultRowHeight="15"/>
  <cols>
    <col min="1" max="1" width="30.85546875" customWidth="1"/>
    <col min="2" max="2" width="69.28515625" customWidth="1"/>
    <col min="3" max="3" width="94.140625" customWidth="1"/>
    <col min="4" max="10" width="11.42578125" style="217"/>
  </cols>
  <sheetData>
    <row r="1" spans="1:3" ht="138.75" customHeight="1">
      <c r="A1" s="216"/>
      <c r="B1" s="216"/>
      <c r="C1" s="216"/>
    </row>
    <row r="2" spans="1:3" ht="18.75">
      <c r="A2" s="208" t="s">
        <v>166</v>
      </c>
      <c r="B2" s="209"/>
      <c r="C2" s="209"/>
    </row>
    <row r="3" spans="1:3" ht="18" customHeight="1">
      <c r="A3" s="210" t="s">
        <v>165</v>
      </c>
      <c r="B3" s="210" t="s">
        <v>164</v>
      </c>
      <c r="C3" s="210" t="s">
        <v>163</v>
      </c>
    </row>
    <row r="4" spans="1:3" ht="31.5">
      <c r="A4" s="211" t="s">
        <v>162</v>
      </c>
      <c r="B4" s="212" t="s">
        <v>161</v>
      </c>
      <c r="C4" s="212" t="s">
        <v>160</v>
      </c>
    </row>
    <row r="5" spans="1:3" ht="31.5">
      <c r="A5" s="211" t="s">
        <v>306</v>
      </c>
      <c r="B5" s="212" t="s">
        <v>159</v>
      </c>
      <c r="C5" s="212" t="s">
        <v>307</v>
      </c>
    </row>
    <row r="6" spans="1:3" ht="31.5">
      <c r="A6" s="211" t="s">
        <v>158</v>
      </c>
      <c r="B6" s="212" t="s">
        <v>157</v>
      </c>
      <c r="C6" s="212" t="s">
        <v>154</v>
      </c>
    </row>
    <row r="7" spans="1:3" ht="15.75">
      <c r="A7" s="211" t="s">
        <v>156</v>
      </c>
      <c r="B7" s="212" t="s">
        <v>155</v>
      </c>
      <c r="C7" s="212" t="s">
        <v>154</v>
      </c>
    </row>
    <row r="8" spans="1:3" ht="15.75">
      <c r="A8" s="211" t="s">
        <v>308</v>
      </c>
      <c r="B8" s="212" t="s">
        <v>153</v>
      </c>
      <c r="C8" s="212" t="s">
        <v>152</v>
      </c>
    </row>
    <row r="9" spans="1:3" ht="15.75">
      <c r="A9" s="211" t="s">
        <v>309</v>
      </c>
      <c r="B9" s="212" t="s">
        <v>151</v>
      </c>
      <c r="C9" s="212" t="s">
        <v>150</v>
      </c>
    </row>
    <row r="10" spans="1:3" ht="31.5">
      <c r="A10" s="211" t="s">
        <v>149</v>
      </c>
      <c r="B10" s="212" t="s">
        <v>148</v>
      </c>
      <c r="C10" s="212" t="s">
        <v>147</v>
      </c>
    </row>
    <row r="11" spans="1:3" ht="31.5">
      <c r="A11" s="211" t="s">
        <v>310</v>
      </c>
      <c r="B11" s="212" t="s">
        <v>311</v>
      </c>
      <c r="C11" s="213" t="s">
        <v>312</v>
      </c>
    </row>
    <row r="12" spans="1:3" ht="31.5">
      <c r="A12" s="211" t="s">
        <v>313</v>
      </c>
      <c r="B12" s="213" t="s">
        <v>314</v>
      </c>
      <c r="C12" s="213" t="s">
        <v>315</v>
      </c>
    </row>
    <row r="13" spans="1:3" ht="15.75">
      <c r="A13" s="214" t="s">
        <v>195</v>
      </c>
      <c r="B13" s="213" t="s">
        <v>316</v>
      </c>
      <c r="C13" s="213" t="s">
        <v>317</v>
      </c>
    </row>
    <row r="14" spans="1:3" s="217" customFormat="1"/>
    <row r="15" spans="1:3" s="217" customFormat="1"/>
    <row r="16" spans="1:3" s="217" customFormat="1"/>
    <row r="17" s="217" customFormat="1"/>
    <row r="18" s="217" customFormat="1"/>
    <row r="19" s="217" customFormat="1"/>
    <row r="20" s="217" customFormat="1"/>
    <row r="21" s="217" customFormat="1"/>
    <row r="22" s="217" customFormat="1"/>
    <row r="23" s="217" customFormat="1"/>
    <row r="24" s="217" customFormat="1"/>
    <row r="25" s="217" customFormat="1"/>
    <row r="26" s="217" customFormat="1"/>
    <row r="27" s="217" customFormat="1"/>
    <row r="28" s="217" customFormat="1"/>
    <row r="29" s="217" customFormat="1"/>
    <row r="30" s="217" customFormat="1"/>
    <row r="31" s="217" customFormat="1"/>
    <row r="32" s="217" customFormat="1"/>
    <row r="33" s="217" customFormat="1"/>
    <row r="34" s="217" customFormat="1"/>
    <row r="35" s="217" customFormat="1"/>
    <row r="36" s="217" customFormat="1"/>
    <row r="37" s="217" customFormat="1"/>
    <row r="38" s="217" customFormat="1"/>
    <row r="39" s="217" customFormat="1"/>
    <row r="40" s="217" customFormat="1"/>
    <row r="41" s="217" customFormat="1"/>
    <row r="42" s="217" customFormat="1"/>
    <row r="43" s="217" customFormat="1"/>
    <row r="44" s="217" customFormat="1"/>
    <row r="45" s="217" customFormat="1"/>
    <row r="46" s="217" customFormat="1"/>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ACF62-EB6A-2342-A4C9-37288C822BE9}">
  <dimension ref="A1:C6"/>
  <sheetViews>
    <sheetView workbookViewId="0">
      <selection activeCell="C2" sqref="A1:C2"/>
    </sheetView>
  </sheetViews>
  <sheetFormatPr defaultColWidth="11.42578125" defaultRowHeight="15"/>
  <cols>
    <col min="1" max="1" width="31.140625" customWidth="1"/>
    <col min="2" max="2" width="36.85546875" customWidth="1"/>
    <col min="3" max="3" width="72.28515625" customWidth="1"/>
  </cols>
  <sheetData>
    <row r="1" spans="1:3" ht="56.25" customHeight="1"/>
    <row r="2" spans="1:3" ht="18.75">
      <c r="A2" s="82"/>
      <c r="B2" s="83"/>
      <c r="C2" s="83"/>
    </row>
    <row r="3" spans="1:3" ht="18.75">
      <c r="A3" s="84" t="s">
        <v>146</v>
      </c>
      <c r="B3" s="85"/>
      <c r="C3" s="85"/>
    </row>
    <row r="4" spans="1:3" ht="197.1" customHeight="1">
      <c r="A4" s="1"/>
    </row>
    <row r="5" spans="1:3" ht="197.1" customHeight="1">
      <c r="A5" s="1"/>
    </row>
    <row r="6" spans="1:3" ht="314.10000000000002" customHeight="1"/>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17C47-A55F-CC48-AECF-F222103927AC}">
  <dimension ref="A1:C2"/>
  <sheetViews>
    <sheetView workbookViewId="0">
      <selection sqref="A1:C1"/>
    </sheetView>
  </sheetViews>
  <sheetFormatPr defaultColWidth="11.42578125" defaultRowHeight="15"/>
  <cols>
    <col min="1" max="1" width="46" customWidth="1"/>
    <col min="2" max="2" width="34.28515625" customWidth="1"/>
    <col min="3" max="3" width="62.140625" customWidth="1"/>
  </cols>
  <sheetData>
    <row r="1" spans="1:3" ht="62.25" customHeight="1">
      <c r="A1" s="218"/>
      <c r="B1" s="218"/>
      <c r="C1" s="219"/>
    </row>
    <row r="2" spans="1:3" ht="18.75">
      <c r="A2" s="87" t="s">
        <v>167</v>
      </c>
      <c r="B2" s="86"/>
      <c r="C2" s="86"/>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9"/>
  <sheetViews>
    <sheetView tabSelected="1" zoomScale="120" zoomScaleNormal="120" workbookViewId="0">
      <selection activeCell="D1" sqref="A1:D1"/>
    </sheetView>
  </sheetViews>
  <sheetFormatPr defaultColWidth="8.85546875" defaultRowHeight="15"/>
  <cols>
    <col min="1" max="1" width="28.140625" customWidth="1"/>
    <col min="2" max="2" width="38.85546875" customWidth="1"/>
    <col min="3" max="3" width="16.85546875" customWidth="1"/>
    <col min="4" max="4" width="74.42578125" customWidth="1"/>
    <col min="5" max="5" width="13.140625" bestFit="1" customWidth="1"/>
  </cols>
  <sheetData>
    <row r="1" spans="1:4" ht="72" customHeight="1">
      <c r="A1" s="218"/>
      <c r="B1" s="215"/>
      <c r="C1" s="215"/>
      <c r="D1" s="215"/>
    </row>
    <row r="2" spans="1:4" ht="18.75">
      <c r="A2" s="101" t="s">
        <v>178</v>
      </c>
      <c r="B2" s="102"/>
      <c r="C2" s="102"/>
      <c r="D2" s="102"/>
    </row>
    <row r="3" spans="1:4">
      <c r="A3" s="89" t="s">
        <v>197</v>
      </c>
      <c r="B3" s="103" t="s">
        <v>179</v>
      </c>
      <c r="C3" s="103" t="s">
        <v>171</v>
      </c>
      <c r="D3" s="103" t="s">
        <v>180</v>
      </c>
    </row>
    <row r="4" spans="1:4" ht="30" customHeight="1">
      <c r="A4" s="186" t="s">
        <v>276</v>
      </c>
      <c r="B4" s="186"/>
      <c r="C4" s="186"/>
      <c r="D4" s="104" t="s">
        <v>181</v>
      </c>
    </row>
    <row r="5" spans="1:4">
      <c r="A5" s="189" t="s">
        <v>43</v>
      </c>
      <c r="B5" s="23" t="s">
        <v>216</v>
      </c>
      <c r="C5" s="105">
        <v>0.18</v>
      </c>
      <c r="D5" s="2" t="s">
        <v>63</v>
      </c>
    </row>
    <row r="6" spans="1:4">
      <c r="A6" s="189"/>
      <c r="B6" s="23" t="s">
        <v>221</v>
      </c>
      <c r="C6" s="115" t="s">
        <v>74</v>
      </c>
      <c r="D6" s="2" t="s">
        <v>4</v>
      </c>
    </row>
    <row r="7" spans="1:4">
      <c r="A7" s="11" t="s">
        <v>205</v>
      </c>
      <c r="B7" s="23" t="s">
        <v>205</v>
      </c>
      <c r="C7" s="105">
        <v>0</v>
      </c>
      <c r="D7" s="2"/>
    </row>
    <row r="8" spans="1:4" ht="42" customHeight="1">
      <c r="A8" s="11" t="s">
        <v>44</v>
      </c>
      <c r="B8" s="23" t="s">
        <v>200</v>
      </c>
      <c r="C8" s="106">
        <v>0</v>
      </c>
      <c r="D8" s="12" t="s">
        <v>219</v>
      </c>
    </row>
    <row r="9" spans="1:4">
      <c r="A9" s="189" t="s">
        <v>45</v>
      </c>
      <c r="B9" s="24" t="s">
        <v>217</v>
      </c>
      <c r="C9" s="107">
        <v>0</v>
      </c>
      <c r="D9" s="2" t="s">
        <v>218</v>
      </c>
    </row>
    <row r="10" spans="1:4">
      <c r="A10" s="189"/>
      <c r="B10" s="24"/>
      <c r="C10" s="107">
        <v>0</v>
      </c>
      <c r="D10" s="2"/>
    </row>
    <row r="11" spans="1:4">
      <c r="A11" s="189"/>
      <c r="B11" s="24"/>
      <c r="C11" s="107">
        <v>0</v>
      </c>
      <c r="D11" s="2"/>
    </row>
    <row r="12" spans="1:4">
      <c r="A12" s="189"/>
      <c r="B12" s="23"/>
      <c r="C12" s="106">
        <v>0</v>
      </c>
      <c r="D12" s="2"/>
    </row>
    <row r="13" spans="1:4">
      <c r="A13" s="189"/>
      <c r="B13" s="24"/>
      <c r="C13" s="107">
        <v>0</v>
      </c>
      <c r="D13" s="2"/>
    </row>
    <row r="14" spans="1:4" ht="17.100000000000001" customHeight="1">
      <c r="A14" s="189" t="s">
        <v>46</v>
      </c>
      <c r="B14" s="24"/>
      <c r="C14" s="107">
        <f>C13</f>
        <v>0</v>
      </c>
      <c r="D14" s="2"/>
    </row>
    <row r="15" spans="1:4" ht="122.1" customHeight="1">
      <c r="A15" s="189"/>
      <c r="B15" s="24"/>
      <c r="C15" s="155">
        <v>35000</v>
      </c>
      <c r="D15" s="12" t="s">
        <v>220</v>
      </c>
    </row>
    <row r="16" spans="1:4">
      <c r="A16" s="189"/>
    </row>
    <row r="18" spans="1:5" ht="33.950000000000003" customHeight="1">
      <c r="A18" s="190" t="s">
        <v>264</v>
      </c>
      <c r="B18" s="191"/>
      <c r="C18" s="192"/>
      <c r="D18" s="104" t="s">
        <v>182</v>
      </c>
    </row>
    <row r="19" spans="1:5">
      <c r="A19" s="79"/>
      <c r="B19" t="str">
        <f>B5</f>
        <v>GST Rate (standard)</v>
      </c>
      <c r="C19" s="108">
        <v>0.05</v>
      </c>
      <c r="D19" s="117" t="s">
        <v>3</v>
      </c>
    </row>
    <row r="20" spans="1:5">
      <c r="A20" s="187" t="s">
        <v>47</v>
      </c>
      <c r="B20" t="s">
        <v>221</v>
      </c>
      <c r="C20" s="116" t="s">
        <v>36</v>
      </c>
      <c r="D20" s="117" t="s">
        <v>4</v>
      </c>
    </row>
    <row r="21" spans="1:5">
      <c r="A21" s="187"/>
      <c r="B21" s="23" t="s">
        <v>222</v>
      </c>
      <c r="C21" s="109" t="s">
        <v>265</v>
      </c>
      <c r="D21" s="140" t="s">
        <v>116</v>
      </c>
    </row>
    <row r="22" spans="1:5" ht="51.95" customHeight="1">
      <c r="A22" s="80" t="s">
        <v>44</v>
      </c>
      <c r="B22" s="23" t="s">
        <v>200</v>
      </c>
      <c r="C22" s="106">
        <v>0</v>
      </c>
      <c r="D22" s="12" t="s">
        <v>219</v>
      </c>
    </row>
    <row r="23" spans="1:5">
      <c r="A23" s="187" t="s">
        <v>45</v>
      </c>
      <c r="B23" s="24" t="s">
        <v>217</v>
      </c>
      <c r="C23" s="107">
        <v>0</v>
      </c>
      <c r="D23" s="2" t="s">
        <v>218</v>
      </c>
    </row>
    <row r="24" spans="1:5">
      <c r="A24" s="187"/>
      <c r="B24" s="24"/>
      <c r="C24" s="111"/>
      <c r="D24" s="117"/>
    </row>
    <row r="25" spans="1:5">
      <c r="A25" s="187"/>
      <c r="B25" s="24"/>
      <c r="C25" s="111"/>
      <c r="D25" s="117"/>
    </row>
    <row r="26" spans="1:5">
      <c r="A26" s="187"/>
      <c r="B26" s="23"/>
      <c r="C26" s="110"/>
      <c r="D26" s="117"/>
    </row>
    <row r="27" spans="1:5">
      <c r="A27" s="187" t="s">
        <v>46</v>
      </c>
      <c r="B27" s="24"/>
      <c r="C27" s="112"/>
      <c r="D27" s="118"/>
      <c r="E27" s="64"/>
    </row>
    <row r="28" spans="1:5">
      <c r="A28" s="188"/>
      <c r="B28" s="81"/>
      <c r="C28" s="113"/>
      <c r="D28" s="119"/>
    </row>
    <row r="29" spans="1:5">
      <c r="C29" s="34"/>
    </row>
  </sheetData>
  <mergeCells count="8">
    <mergeCell ref="A4:C4"/>
    <mergeCell ref="A20:A21"/>
    <mergeCell ref="A23:A26"/>
    <mergeCell ref="A27:A28"/>
    <mergeCell ref="A14:A16"/>
    <mergeCell ref="A9:A13"/>
    <mergeCell ref="A5:A6"/>
    <mergeCell ref="A18:C18"/>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A44EBDDF-8F18-C74A-B46C-643530D02B27}">
          <x14:formula1>
            <xm:f>'ADDITIONAL INPUTS'!$A$7:$A$9</xm:f>
          </x14:formula1>
          <xm:sqref>C20 C6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4"/>
  <sheetViews>
    <sheetView topLeftCell="A18" zoomScale="130" zoomScaleNormal="130" workbookViewId="0">
      <selection activeCell="C55" sqref="C55"/>
    </sheetView>
  </sheetViews>
  <sheetFormatPr defaultColWidth="8.85546875" defaultRowHeight="15"/>
  <cols>
    <col min="1" max="1" width="37.7109375" customWidth="1"/>
    <col min="2" max="2" width="14.42578125" customWidth="1"/>
    <col min="3" max="3" width="18.140625" customWidth="1"/>
    <col min="4" max="4" width="29.7109375" customWidth="1"/>
  </cols>
  <sheetData>
    <row r="1" spans="1:5" ht="18.75">
      <c r="A1" s="99" t="s">
        <v>211</v>
      </c>
      <c r="B1" s="100"/>
      <c r="C1" s="100"/>
      <c r="D1" s="100"/>
    </row>
    <row r="2" spans="1:5" ht="18.75">
      <c r="A2" s="101" t="s">
        <v>183</v>
      </c>
      <c r="B2" s="102"/>
      <c r="C2" s="102"/>
      <c r="D2" s="102"/>
    </row>
    <row r="3" spans="1:5" ht="18.75">
      <c r="A3" s="120" t="s">
        <v>184</v>
      </c>
      <c r="B3" s="121"/>
      <c r="C3" s="121"/>
      <c r="D3" s="121"/>
    </row>
    <row r="4" spans="1:5">
      <c r="A4" s="55" t="s">
        <v>185</v>
      </c>
    </row>
    <row r="5" spans="1:5">
      <c r="A5" s="122" t="s">
        <v>106</v>
      </c>
      <c r="B5" s="122" t="s">
        <v>51</v>
      </c>
      <c r="C5" s="122" t="s">
        <v>186</v>
      </c>
      <c r="D5" s="122" t="s">
        <v>1</v>
      </c>
    </row>
    <row r="6" spans="1:5">
      <c r="A6" t="s">
        <v>77</v>
      </c>
      <c r="B6" s="4">
        <f>CIF_Price_pack_low</f>
        <v>0</v>
      </c>
      <c r="C6" s="2" t="s">
        <v>60</v>
      </c>
    </row>
    <row r="7" spans="1:5">
      <c r="A7" t="s">
        <v>77</v>
      </c>
      <c r="B7" s="4">
        <f>CIF_Price_pack_high</f>
        <v>0</v>
      </c>
      <c r="C7" s="2" t="s">
        <v>188</v>
      </c>
    </row>
    <row r="8" spans="1:5">
      <c r="A8" t="str">
        <f>'4. INPUT-TAXES &amp; FEES'!B8</f>
        <v>Import Duty on Finished Single Use products</v>
      </c>
      <c r="B8" s="5">
        <f>'4. INPUT-TAXES &amp; FEES'!C8</f>
        <v>0</v>
      </c>
      <c r="C8" s="2" t="s">
        <v>7</v>
      </c>
    </row>
    <row r="9" spans="1:5">
      <c r="A9" t="str">
        <f>'4. INPUT-TAXES &amp; FEES'!B9</f>
        <v xml:space="preserve">Landing charges </v>
      </c>
      <c r="B9" s="5">
        <f>'4. INPUT-TAXES &amp; FEES'!C9</f>
        <v>0</v>
      </c>
      <c r="C9" s="2" t="s">
        <v>6</v>
      </c>
    </row>
    <row r="10" spans="1:5">
      <c r="A10">
        <f>'4. INPUT-TAXES &amp; FEES'!B10</f>
        <v>0</v>
      </c>
      <c r="B10" s="5">
        <f>'4. INPUT-TAXES &amp; FEES'!C10</f>
        <v>0</v>
      </c>
      <c r="C10" s="2" t="s">
        <v>7</v>
      </c>
    </row>
    <row r="11" spans="1:5">
      <c r="A11">
        <f>'4. INPUT-TAXES &amp; FEES'!B11</f>
        <v>0</v>
      </c>
      <c r="B11" s="5">
        <f>'4. INPUT-TAXES &amp; FEES'!C11</f>
        <v>0</v>
      </c>
      <c r="C11" s="2" t="s">
        <v>7</v>
      </c>
    </row>
    <row r="12" spans="1:5">
      <c r="A12" t="s">
        <v>206</v>
      </c>
      <c r="B12" s="5">
        <f>'4. INPUT-TAXES &amp; FEES'!C7</f>
        <v>0</v>
      </c>
      <c r="C12" s="2" t="s">
        <v>207</v>
      </c>
    </row>
    <row r="13" spans="1:5">
      <c r="A13" s="2" t="s">
        <v>56</v>
      </c>
      <c r="B13" s="6">
        <f>'4. INPUT-TAXES &amp; FEES'!C5</f>
        <v>0.18</v>
      </c>
      <c r="C13" s="12" t="s">
        <v>7</v>
      </c>
    </row>
    <row r="14" spans="1:5">
      <c r="A14" t="s">
        <v>57</v>
      </c>
      <c r="B14" t="str">
        <f>'4. INPUT-TAXES &amp; FEES'!C6</f>
        <v>Exempt</v>
      </c>
      <c r="C14" s="12" t="s">
        <v>189</v>
      </c>
    </row>
    <row r="15" spans="1:5">
      <c r="A15">
        <f>'4. INPUT-TAXES &amp; FEES'!B12</f>
        <v>0</v>
      </c>
      <c r="B15" s="5">
        <f>'4. INPUT-TAXES &amp; FEES'!C12</f>
        <v>0</v>
      </c>
      <c r="C15" s="2" t="s">
        <v>8</v>
      </c>
    </row>
    <row r="16" spans="1:5">
      <c r="A16">
        <f>'4. INPUT-TAXES &amp; FEES'!B13</f>
        <v>0</v>
      </c>
      <c r="B16" s="5">
        <f>'4. INPUT-TAXES &amp; FEES'!C13</f>
        <v>0</v>
      </c>
      <c r="C16" s="2"/>
      <c r="D16" s="1"/>
      <c r="E16" s="65"/>
    </row>
    <row r="17" spans="1:5">
      <c r="A17">
        <f>'4. INPUT-TAXES &amp; FEES'!B14</f>
        <v>0</v>
      </c>
      <c r="B17" s="5">
        <f>'4. INPUT-TAXES &amp; FEES'!C14</f>
        <v>0</v>
      </c>
      <c r="C17" s="2" t="s">
        <v>58</v>
      </c>
      <c r="D17" t="s">
        <v>143</v>
      </c>
      <c r="E17" s="65"/>
    </row>
    <row r="18" spans="1:5">
      <c r="A18">
        <f>'4. INPUT-TAXES &amp; FEES'!B15</f>
        <v>0</v>
      </c>
      <c r="B18" s="63">
        <f>('4. INPUT-TAXES &amp; FEES'!C15/'3. INPUT ASSUMPTIONS'!B12)/8</f>
        <v>47.798535999125967</v>
      </c>
      <c r="C18" s="2" t="s">
        <v>187</v>
      </c>
    </row>
    <row r="20" spans="1:5">
      <c r="A20" s="122" t="s">
        <v>66</v>
      </c>
      <c r="B20" s="122" t="s">
        <v>51</v>
      </c>
      <c r="C20" s="122" t="s">
        <v>5</v>
      </c>
      <c r="D20" s="122" t="s">
        <v>1</v>
      </c>
    </row>
    <row r="21" spans="1:5">
      <c r="A21" t="s">
        <v>52</v>
      </c>
      <c r="B21" s="6">
        <f>'3. INPUT ASSUMPTIONS'!B32</f>
        <v>0.1</v>
      </c>
      <c r="C21" s="12" t="s">
        <v>7</v>
      </c>
      <c r="D21" s="2" t="s">
        <v>107</v>
      </c>
    </row>
    <row r="22" spans="1:5">
      <c r="A22" t="s">
        <v>53</v>
      </c>
      <c r="B22" s="6">
        <f>'3. INPUT ASSUMPTIONS'!B33</f>
        <v>1</v>
      </c>
      <c r="C22" s="12" t="s">
        <v>7</v>
      </c>
      <c r="D22" s="2"/>
    </row>
    <row r="23" spans="1:5">
      <c r="A23" t="s">
        <v>54</v>
      </c>
      <c r="B23" s="6">
        <f>'3. INPUT ASSUMPTIONS'!B34</f>
        <v>0</v>
      </c>
      <c r="C23" s="12" t="s">
        <v>7</v>
      </c>
      <c r="D23" s="2"/>
    </row>
    <row r="24" spans="1:5">
      <c r="A24" t="s">
        <v>55</v>
      </c>
      <c r="B24" s="6">
        <f>'3. INPUT ASSUMPTIONS'!B35</f>
        <v>0</v>
      </c>
      <c r="C24" s="12" t="s">
        <v>7</v>
      </c>
      <c r="D24" s="2"/>
    </row>
    <row r="25" spans="1:5">
      <c r="D25" s="2"/>
    </row>
    <row r="26" spans="1:5">
      <c r="D26" s="2"/>
    </row>
    <row r="27" spans="1:5">
      <c r="A27" s="196" t="s">
        <v>59</v>
      </c>
      <c r="B27" s="196"/>
      <c r="C27" s="196"/>
      <c r="D27" s="196"/>
    </row>
    <row r="28" spans="1:5">
      <c r="A28" s="122" t="s">
        <v>13</v>
      </c>
      <c r="B28" s="122" t="s">
        <v>83</v>
      </c>
      <c r="C28" s="122" t="s">
        <v>82</v>
      </c>
      <c r="D28" s="122" t="s">
        <v>1</v>
      </c>
    </row>
    <row r="29" spans="1:5">
      <c r="A29" t="str">
        <f>A8</f>
        <v>Import Duty on Finished Single Use products</v>
      </c>
      <c r="B29" s="13">
        <f>B8*$B$6</f>
        <v>0</v>
      </c>
      <c r="C29" s="13">
        <f>$B$7*B8</f>
        <v>0</v>
      </c>
    </row>
    <row r="30" spans="1:5">
      <c r="A30" t="str">
        <f>A9</f>
        <v xml:space="preserve">Landing charges </v>
      </c>
      <c r="B30" s="13">
        <f>B9*$B$6</f>
        <v>0</v>
      </c>
      <c r="C30" s="13">
        <f>$B$7*B9</f>
        <v>0</v>
      </c>
    </row>
    <row r="31" spans="1:5">
      <c r="A31">
        <f>A10</f>
        <v>0</v>
      </c>
      <c r="B31" s="13">
        <f>B10*$B$6</f>
        <v>0</v>
      </c>
      <c r="C31" s="13">
        <f>$B$7*B10</f>
        <v>0</v>
      </c>
    </row>
    <row r="32" spans="1:5">
      <c r="A32">
        <f>A11</f>
        <v>0</v>
      </c>
      <c r="B32" s="13">
        <f>B11*$B$6</f>
        <v>0</v>
      </c>
      <c r="C32" s="13">
        <f>$B$7*B11</f>
        <v>0</v>
      </c>
    </row>
    <row r="33" spans="1:5">
      <c r="A33">
        <f t="shared" ref="A33:A34" si="0">A15</f>
        <v>0</v>
      </c>
      <c r="B33" s="13">
        <f t="shared" ref="B33:B34" si="1">B15*$B$6</f>
        <v>0</v>
      </c>
      <c r="C33" s="13">
        <f t="shared" ref="C33:C34" si="2">$B$7*B15</f>
        <v>0</v>
      </c>
    </row>
    <row r="34" spans="1:5">
      <c r="A34">
        <f t="shared" si="0"/>
        <v>0</v>
      </c>
      <c r="B34" s="13">
        <f t="shared" si="1"/>
        <v>0</v>
      </c>
      <c r="C34" s="13">
        <f t="shared" si="2"/>
        <v>0</v>
      </c>
    </row>
    <row r="35" spans="1:5">
      <c r="A35" t="s">
        <v>205</v>
      </c>
      <c r="B35" s="13">
        <f>B12*$B$6</f>
        <v>0</v>
      </c>
      <c r="C35" s="13">
        <f>$B$7*B12</f>
        <v>0</v>
      </c>
    </row>
    <row r="36" spans="1:5">
      <c r="A36">
        <f>A17</f>
        <v>0</v>
      </c>
      <c r="B36" s="13"/>
      <c r="C36" s="13"/>
    </row>
    <row r="37" spans="1:5">
      <c r="A37">
        <f>A18</f>
        <v>0</v>
      </c>
      <c r="B37" s="25">
        <f>$B$18</f>
        <v>47.798535999125967</v>
      </c>
      <c r="C37" s="25">
        <f>$B$18</f>
        <v>47.798535999125967</v>
      </c>
      <c r="D37" s="13" t="str">
        <f>C18</f>
        <v>Assumes package of 8 - KES</v>
      </c>
    </row>
    <row r="38" spans="1:5">
      <c r="B38" s="15"/>
      <c r="C38" s="15"/>
      <c r="D38" s="4"/>
    </row>
    <row r="39" spans="1:5">
      <c r="A39" t="s">
        <v>61</v>
      </c>
      <c r="B39" s="16">
        <f>SUM(B29:B38)</f>
        <v>47.798535999125967</v>
      </c>
      <c r="C39" s="16">
        <f>SUM(C29:C38)</f>
        <v>47.798535999125967</v>
      </c>
      <c r="D39" s="123" t="s">
        <v>65</v>
      </c>
      <c r="E39" s="7">
        <f>B39/B40</f>
        <v>1</v>
      </c>
    </row>
    <row r="40" spans="1:5">
      <c r="A40" t="s">
        <v>62</v>
      </c>
      <c r="B40" s="16">
        <f>B39+B6</f>
        <v>47.798535999125967</v>
      </c>
      <c r="C40" s="16">
        <f>C39+B7</f>
        <v>47.798535999125967</v>
      </c>
      <c r="D40" s="4"/>
    </row>
    <row r="41" spans="1:5">
      <c r="B41" s="15"/>
      <c r="C41" s="4"/>
      <c r="D41" s="4"/>
    </row>
    <row r="43" spans="1:5">
      <c r="A43" s="193" t="s">
        <v>84</v>
      </c>
      <c r="B43" s="194"/>
      <c r="C43" s="194"/>
      <c r="D43" s="195"/>
    </row>
    <row r="44" spans="1:5">
      <c r="A44" s="122" t="s">
        <v>14</v>
      </c>
      <c r="B44" s="114" t="s">
        <v>7</v>
      </c>
      <c r="C44" s="114" t="s">
        <v>85</v>
      </c>
      <c r="D44" s="114" t="s">
        <v>86</v>
      </c>
    </row>
    <row r="45" spans="1:5">
      <c r="A45" t="s">
        <v>9</v>
      </c>
      <c r="B45" s="3">
        <f>B21</f>
        <v>0.1</v>
      </c>
      <c r="C45" s="4">
        <f>B45*B40</f>
        <v>4.7798535999125971</v>
      </c>
      <c r="D45" s="16">
        <f>C40*B45</f>
        <v>4.7798535999125971</v>
      </c>
    </row>
    <row r="46" spans="1:5">
      <c r="A46" t="s">
        <v>15</v>
      </c>
      <c r="C46" s="4">
        <f>B40+C45</f>
        <v>52.578389599038566</v>
      </c>
      <c r="D46" s="16">
        <f>D45+C40</f>
        <v>52.578389599038566</v>
      </c>
    </row>
    <row r="47" spans="1:5">
      <c r="A47" t="s">
        <v>10</v>
      </c>
      <c r="B47" s="6">
        <f>B22</f>
        <v>1</v>
      </c>
      <c r="C47" s="4">
        <f>C46*$B$47</f>
        <v>52.578389599038566</v>
      </c>
      <c r="D47" s="4">
        <f>D46*$B$47</f>
        <v>52.578389599038566</v>
      </c>
    </row>
    <row r="48" spans="1:5">
      <c r="A48" t="s">
        <v>16</v>
      </c>
      <c r="C48" s="4">
        <f>C46+C47</f>
        <v>105.15677919807713</v>
      </c>
      <c r="D48" s="4">
        <f>D46+D47</f>
        <v>105.15677919807713</v>
      </c>
    </row>
    <row r="49" spans="1:4">
      <c r="A49" t="s">
        <v>11</v>
      </c>
      <c r="B49" s="6">
        <f>B23</f>
        <v>0</v>
      </c>
      <c r="C49" s="4">
        <f>C48*$B$49</f>
        <v>0</v>
      </c>
      <c r="D49" s="4">
        <f>D48*$B$49</f>
        <v>0</v>
      </c>
    </row>
    <row r="50" spans="1:4">
      <c r="A50" t="s">
        <v>17</v>
      </c>
      <c r="C50" s="4">
        <f>C48+C49</f>
        <v>105.15677919807713</v>
      </c>
      <c r="D50" s="4">
        <f>D48+D49</f>
        <v>105.15677919807713</v>
      </c>
    </row>
    <row r="51" spans="1:4">
      <c r="A51" t="s">
        <v>12</v>
      </c>
      <c r="B51" s="6">
        <f>B24</f>
        <v>0</v>
      </c>
      <c r="C51" s="4">
        <f>C50*$B$51</f>
        <v>0</v>
      </c>
      <c r="D51" s="4">
        <f>D50*$B$51</f>
        <v>0</v>
      </c>
    </row>
    <row r="52" spans="1:4">
      <c r="A52" t="s">
        <v>18</v>
      </c>
      <c r="C52" s="4">
        <f>C50+C51</f>
        <v>105.15677919807713</v>
      </c>
      <c r="D52" s="4">
        <f>D50+D51</f>
        <v>105.15677919807713</v>
      </c>
    </row>
    <row r="53" spans="1:4">
      <c r="A53" t="s">
        <v>19</v>
      </c>
      <c r="C53" s="4">
        <f>IF('4. INPUT-TAXES &amp; FEES'!$C$6="ZERO RATED",0, IF('4. INPUT-TAXES &amp; FEES'!$C$6="Exempt",0, C52*B13))</f>
        <v>0</v>
      </c>
      <c r="D53" s="4">
        <f>IF('4. INPUT-TAXES &amp; FEES'!$C$6="ZERO RATED",0, IF('4. INPUT-TAXES &amp; FEES'!$C$6="Exempt",0, D52*B13))</f>
        <v>0</v>
      </c>
    </row>
    <row r="54" spans="1:4">
      <c r="A54" t="s">
        <v>20</v>
      </c>
      <c r="C54" s="4">
        <f>SUM(C52:C53)</f>
        <v>105.15677919807713</v>
      </c>
      <c r="D54" s="4">
        <f>SUM(D52:D53)</f>
        <v>105.15677919807713</v>
      </c>
    </row>
  </sheetData>
  <mergeCells count="2">
    <mergeCell ref="A43:D43"/>
    <mergeCell ref="A27:D2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46"/>
  <sheetViews>
    <sheetView zoomScale="140" zoomScaleNormal="140" workbookViewId="0">
      <selection sqref="A1:D1"/>
    </sheetView>
  </sheetViews>
  <sheetFormatPr defaultColWidth="8.85546875" defaultRowHeight="15"/>
  <cols>
    <col min="1" max="1" width="32.140625" customWidth="1"/>
    <col min="3" max="3" width="14" customWidth="1"/>
    <col min="4" max="4" width="85.5703125" customWidth="1"/>
    <col min="6" max="6" width="21.42578125" style="63" customWidth="1"/>
  </cols>
  <sheetData>
    <row r="1" spans="1:6" ht="58.5" customHeight="1">
      <c r="A1" s="220"/>
      <c r="B1" s="220"/>
      <c r="C1" s="220"/>
      <c r="D1" s="215"/>
      <c r="F1"/>
    </row>
    <row r="2" spans="1:6" ht="18.75">
      <c r="A2" s="101" t="s">
        <v>190</v>
      </c>
      <c r="B2" s="102"/>
      <c r="C2" s="102"/>
      <c r="D2" s="102"/>
      <c r="F2"/>
    </row>
    <row r="3" spans="1:6">
      <c r="A3" t="s">
        <v>238</v>
      </c>
      <c r="B3" s="46">
        <f>'3. INPUT ASSUMPTIONS'!B22</f>
        <v>4.1399999999999997</v>
      </c>
    </row>
    <row r="4" spans="1:6">
      <c r="A4" t="s">
        <v>239</v>
      </c>
      <c r="B4" s="46"/>
    </row>
    <row r="5" spans="1:6" ht="15.95" customHeight="1">
      <c r="A5" t="s">
        <v>237</v>
      </c>
      <c r="B5" s="50" t="str">
        <f>'4. INPUT-TAXES &amp; FEES'!C6</f>
        <v>Exempt</v>
      </c>
      <c r="C5" s="42"/>
      <c r="D5" s="42"/>
    </row>
    <row r="6" spans="1:6">
      <c r="A6" t="s">
        <v>22</v>
      </c>
      <c r="B6" s="50" t="str">
        <f>'4. INPUT-TAXES &amp; FEES'!C21</f>
        <v>no</v>
      </c>
      <c r="C6" s="42"/>
      <c r="D6" s="42"/>
    </row>
    <row r="7" spans="1:6">
      <c r="B7" s="50"/>
      <c r="C7" s="42"/>
      <c r="D7" s="42"/>
    </row>
    <row r="8" spans="1:6">
      <c r="A8" s="114" t="s">
        <v>117</v>
      </c>
      <c r="B8" s="114" t="s">
        <v>7</v>
      </c>
      <c r="C8" s="114" t="s">
        <v>137</v>
      </c>
      <c r="D8" s="114" t="s">
        <v>192</v>
      </c>
    </row>
    <row r="9" spans="1:6">
      <c r="A9" s="9" t="s">
        <v>115</v>
      </c>
      <c r="B9" s="9"/>
      <c r="C9" s="46"/>
      <c r="D9" s="9"/>
    </row>
    <row r="10" spans="1:6" ht="27" customHeight="1">
      <c r="A10" s="161" t="s">
        <v>251</v>
      </c>
      <c r="B10" s="6"/>
      <c r="C10" s="4">
        <v>2.83</v>
      </c>
      <c r="D10" s="12" t="s">
        <v>80</v>
      </c>
    </row>
    <row r="11" spans="1:6" ht="21" customHeight="1">
      <c r="A11" s="161" t="s">
        <v>252</v>
      </c>
      <c r="B11" s="63"/>
      <c r="C11" s="4">
        <v>0.66</v>
      </c>
      <c r="D11" s="1"/>
    </row>
    <row r="12" spans="1:6">
      <c r="B12" s="6"/>
      <c r="C12" s="160"/>
      <c r="D12" s="2"/>
    </row>
    <row r="13" spans="1:6">
      <c r="A13" t="s">
        <v>244</v>
      </c>
      <c r="B13" s="6"/>
      <c r="C13" s="4">
        <v>0</v>
      </c>
      <c r="D13" s="2" t="s">
        <v>246</v>
      </c>
    </row>
    <row r="14" spans="1:6">
      <c r="A14" t="s">
        <v>245</v>
      </c>
      <c r="D14" s="2"/>
    </row>
    <row r="15" spans="1:6">
      <c r="A15" t="s">
        <v>240</v>
      </c>
      <c r="B15" s="3">
        <f>'4. INPUT-TAXES &amp; FEES'!$C$5</f>
        <v>0.18</v>
      </c>
      <c r="C15" s="4">
        <f>IF($B$6="No",C10*$B$15,0)</f>
        <v>0.50939999999999996</v>
      </c>
      <c r="D15" s="2" t="s">
        <v>21</v>
      </c>
    </row>
    <row r="16" spans="1:6">
      <c r="A16" t="s">
        <v>242</v>
      </c>
      <c r="B16" s="3">
        <f>'4. INPUT-TAXES &amp; FEES'!$C$5</f>
        <v>0.18</v>
      </c>
      <c r="C16" s="4">
        <f>IF($B$6="No",C11*$B$15,0)</f>
        <v>0.1188</v>
      </c>
      <c r="D16" s="2" t="s">
        <v>21</v>
      </c>
    </row>
    <row r="17" spans="1:9">
      <c r="B17" s="3"/>
      <c r="C17" s="4"/>
      <c r="D17" s="2"/>
    </row>
    <row r="18" spans="1:9">
      <c r="A18" t="s">
        <v>123</v>
      </c>
      <c r="B18" s="3"/>
      <c r="C18" s="47">
        <f>SUM(C15:C17)</f>
        <v>0.62819999999999998</v>
      </c>
      <c r="D18" t="s">
        <v>298</v>
      </c>
    </row>
    <row r="19" spans="1:9" hidden="1">
      <c r="A19" s="9" t="s">
        <v>124</v>
      </c>
      <c r="B19" s="9"/>
      <c r="D19" s="2"/>
    </row>
    <row r="20" spans="1:9" hidden="1">
      <c r="A20" t="s">
        <v>108</v>
      </c>
      <c r="B20" s="148">
        <v>0</v>
      </c>
      <c r="C20" s="4">
        <f>B20*$C$10</f>
        <v>0</v>
      </c>
      <c r="D20" s="2" t="s">
        <v>191</v>
      </c>
      <c r="F20" s="143"/>
      <c r="G20" s="144"/>
      <c r="H20" s="144"/>
      <c r="I20" s="144"/>
    </row>
    <row r="21" spans="1:9" hidden="1">
      <c r="A21" t="s">
        <v>109</v>
      </c>
      <c r="B21" s="39">
        <f>'4. INPUT-TAXES &amp; FEES'!C22</f>
        <v>0</v>
      </c>
      <c r="C21" s="4">
        <f>B21*($C$11+$C$10)</f>
        <v>0</v>
      </c>
      <c r="D21" s="2" t="s">
        <v>7</v>
      </c>
    </row>
    <row r="22" spans="1:9" hidden="1">
      <c r="A22" t="str">
        <f>'4. INPUT-TAXES &amp; FEES'!B23</f>
        <v xml:space="preserve">Landing charges </v>
      </c>
      <c r="B22" s="124">
        <f>'4. INPUT-TAXES &amp; FEES'!C23</f>
        <v>0</v>
      </c>
      <c r="C22" s="4">
        <f>B22*($C$11+$C$10)</f>
        <v>0</v>
      </c>
      <c r="D22" s="2" t="s">
        <v>7</v>
      </c>
    </row>
    <row r="23" spans="1:9" hidden="1">
      <c r="B23" s="124">
        <f>'4. INPUT-TAXES &amp; FEES'!C25</f>
        <v>0</v>
      </c>
      <c r="C23" s="4">
        <f>B23*($C$11+$C$10)</f>
        <v>0</v>
      </c>
      <c r="D23" s="2" t="s">
        <v>7</v>
      </c>
    </row>
    <row r="24" spans="1:9">
      <c r="A24" t="s">
        <v>236</v>
      </c>
      <c r="C24" s="4">
        <f>C10+C11+C12+C13+C20+C21+C22+C23</f>
        <v>3.49</v>
      </c>
      <c r="D24" s="13">
        <f>C24*8</f>
        <v>27.92</v>
      </c>
    </row>
    <row r="25" spans="1:9">
      <c r="A25" t="s">
        <v>235</v>
      </c>
      <c r="C25" s="4">
        <f>C24+C18</f>
        <v>4.1181999999999999</v>
      </c>
      <c r="D25" s="13">
        <f>C25*8</f>
        <v>32.945599999999999</v>
      </c>
    </row>
    <row r="26" spans="1:9">
      <c r="A26" t="s">
        <v>253</v>
      </c>
      <c r="B26" s="6">
        <v>0.19</v>
      </c>
      <c r="C26" s="46">
        <f>C25*(B26+1)</f>
        <v>4.900658</v>
      </c>
    </row>
    <row r="27" spans="1:9">
      <c r="C27" s="4"/>
    </row>
    <row r="28" spans="1:9">
      <c r="A28" s="9" t="s">
        <v>248</v>
      </c>
      <c r="B28" s="38"/>
      <c r="C28" s="46">
        <f>C26</f>
        <v>4.900658</v>
      </c>
      <c r="D28" s="2"/>
    </row>
    <row r="29" spans="1:9">
      <c r="A29" s="161" t="s">
        <v>249</v>
      </c>
      <c r="B29" s="162"/>
      <c r="C29" s="4">
        <v>1.75</v>
      </c>
      <c r="D29" s="2"/>
    </row>
    <row r="30" spans="1:9">
      <c r="A30" s="161" t="s">
        <v>250</v>
      </c>
      <c r="B30" s="162"/>
      <c r="C30" s="4">
        <v>1</v>
      </c>
      <c r="D30" s="2"/>
    </row>
    <row r="31" spans="1:9">
      <c r="A31" s="161" t="s">
        <v>246</v>
      </c>
      <c r="B31" s="162"/>
      <c r="C31" s="4">
        <v>1</v>
      </c>
      <c r="D31" s="2"/>
    </row>
    <row r="32" spans="1:9">
      <c r="A32" s="161"/>
      <c r="B32" s="162"/>
      <c r="C32" s="4"/>
      <c r="D32" s="2"/>
    </row>
    <row r="33" spans="1:4">
      <c r="A33" t="s">
        <v>245</v>
      </c>
      <c r="B33" s="162">
        <f>B15</f>
        <v>0.18</v>
      </c>
      <c r="C33" s="4">
        <f>IF($B$6="No",(C29+C30+C31)*$B$33,0)</f>
        <v>0.67499999999999993</v>
      </c>
      <c r="D33" s="2" t="s">
        <v>297</v>
      </c>
    </row>
    <row r="34" spans="1:4">
      <c r="A34" t="s">
        <v>259</v>
      </c>
      <c r="B34" s="38"/>
      <c r="C34" s="4">
        <f>SUM(C28:C33)</f>
        <v>9.3256580000000007</v>
      </c>
      <c r="D34" s="2"/>
    </row>
    <row r="35" spans="1:4">
      <c r="A35" s="161" t="s">
        <v>254</v>
      </c>
      <c r="B35" s="163">
        <v>0.05</v>
      </c>
      <c r="C35" s="4">
        <f>(C34)*(1+B35)</f>
        <v>9.7919409000000019</v>
      </c>
      <c r="D35" s="2"/>
    </row>
    <row r="39" spans="1:4">
      <c r="A39" s="196" t="s">
        <v>23</v>
      </c>
      <c r="B39" s="196"/>
      <c r="C39" s="196"/>
      <c r="D39" s="196"/>
    </row>
    <row r="40" spans="1:4">
      <c r="A40" s="122" t="s">
        <v>14</v>
      </c>
      <c r="B40" s="114" t="s">
        <v>7</v>
      </c>
      <c r="C40" s="114" t="s">
        <v>223</v>
      </c>
      <c r="D40" s="114" t="s">
        <v>192</v>
      </c>
    </row>
    <row r="41" spans="1:4">
      <c r="A41" s="9" t="s">
        <v>255</v>
      </c>
      <c r="B41" s="147">
        <v>0.18</v>
      </c>
      <c r="C41" s="146">
        <f>C35*(1+B41)</f>
        <v>11.554490262000002</v>
      </c>
      <c r="D41" s="145"/>
    </row>
    <row r="42" spans="1:4">
      <c r="A42" t="s">
        <v>16</v>
      </c>
      <c r="B42" s="19">
        <v>0</v>
      </c>
      <c r="C42" s="146">
        <f>C41+(C41*B42)</f>
        <v>11.554490262000002</v>
      </c>
    </row>
    <row r="43" spans="1:4">
      <c r="A43" t="s">
        <v>118</v>
      </c>
      <c r="B43" s="19">
        <f>'3. INPUT ASSUMPTIONS'!B34</f>
        <v>0</v>
      </c>
      <c r="C43" s="4">
        <f>C42+(B43*C42)</f>
        <v>11.554490262000002</v>
      </c>
    </row>
    <row r="44" spans="1:4">
      <c r="A44" t="s">
        <v>12</v>
      </c>
      <c r="B44" s="19">
        <f>'3. INPUT ASSUMPTIONS'!B35</f>
        <v>0</v>
      </c>
      <c r="C44" s="4">
        <f>C43+(B44*C43)</f>
        <v>11.554490262000002</v>
      </c>
    </row>
    <row r="45" spans="1:4">
      <c r="A45" t="s">
        <v>257</v>
      </c>
      <c r="C45" s="4">
        <f>IF(B5="Zero-Rated",0,IF(B5="EXEMPT",0,C44*B15))</f>
        <v>0</v>
      </c>
    </row>
    <row r="46" spans="1:4">
      <c r="A46" t="s">
        <v>20</v>
      </c>
      <c r="C46" s="4">
        <f>C44+C45</f>
        <v>11.554490262000002</v>
      </c>
      <c r="D46" s="13">
        <f>C46*8</f>
        <v>92.435922096000013</v>
      </c>
    </row>
  </sheetData>
  <mergeCells count="2">
    <mergeCell ref="A1:C1"/>
    <mergeCell ref="A39:D39"/>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1DC55-AA38-0744-8228-F155E2F40FB4}">
  <dimension ref="A1:I46"/>
  <sheetViews>
    <sheetView zoomScale="140" zoomScaleNormal="140" workbookViewId="0">
      <selection sqref="A1:D1"/>
    </sheetView>
  </sheetViews>
  <sheetFormatPr defaultColWidth="8.85546875" defaultRowHeight="15"/>
  <cols>
    <col min="1" max="1" width="32.140625" customWidth="1"/>
    <col min="3" max="3" width="14" customWidth="1"/>
    <col min="4" max="4" width="85.42578125" customWidth="1"/>
    <col min="6" max="6" width="21.42578125" style="63" customWidth="1"/>
  </cols>
  <sheetData>
    <row r="1" spans="1:6" ht="64.5" customHeight="1">
      <c r="A1" s="220"/>
      <c r="B1" s="220"/>
      <c r="C1" s="220"/>
      <c r="D1" s="215"/>
      <c r="F1"/>
    </row>
    <row r="2" spans="1:6" ht="18.75">
      <c r="A2" s="101" t="s">
        <v>190</v>
      </c>
      <c r="B2" s="102"/>
      <c r="C2" s="102"/>
      <c r="D2" s="102"/>
      <c r="F2"/>
    </row>
    <row r="3" spans="1:6">
      <c r="A3" t="s">
        <v>238</v>
      </c>
      <c r="B3" s="46">
        <f>'3. INPUT ASSUMPTIONS'!B22</f>
        <v>4.1399999999999997</v>
      </c>
    </row>
    <row r="4" spans="1:6">
      <c r="A4" t="s">
        <v>239</v>
      </c>
      <c r="B4" s="46"/>
    </row>
    <row r="5" spans="1:6" ht="15.95" customHeight="1">
      <c r="A5" t="s">
        <v>237</v>
      </c>
      <c r="B5" s="50" t="s">
        <v>269</v>
      </c>
      <c r="C5" s="42"/>
      <c r="D5" s="42"/>
    </row>
    <row r="6" spans="1:6">
      <c r="A6" t="s">
        <v>22</v>
      </c>
      <c r="B6" s="50" t="s">
        <v>69</v>
      </c>
      <c r="C6" s="42"/>
      <c r="D6" s="42"/>
    </row>
    <row r="7" spans="1:6">
      <c r="B7" s="50"/>
      <c r="C7" s="42"/>
      <c r="D7" s="42"/>
    </row>
    <row r="8" spans="1:6">
      <c r="A8" s="114" t="s">
        <v>117</v>
      </c>
      <c r="B8" s="114" t="s">
        <v>7</v>
      </c>
      <c r="C8" s="114" t="s">
        <v>137</v>
      </c>
      <c r="D8" s="114" t="s">
        <v>192</v>
      </c>
    </row>
    <row r="9" spans="1:6">
      <c r="A9" s="9" t="s">
        <v>115</v>
      </c>
      <c r="B9" s="9"/>
      <c r="C9" s="46"/>
      <c r="D9" s="9"/>
    </row>
    <row r="10" spans="1:6" ht="27" customHeight="1">
      <c r="A10" s="161" t="s">
        <v>251</v>
      </c>
      <c r="B10" s="6"/>
      <c r="C10" s="4">
        <v>2.83</v>
      </c>
      <c r="D10" s="12" t="s">
        <v>80</v>
      </c>
    </row>
    <row r="11" spans="1:6" ht="21" customHeight="1">
      <c r="A11" s="161" t="s">
        <v>252</v>
      </c>
      <c r="B11" s="63"/>
      <c r="C11" s="4">
        <v>0.66</v>
      </c>
      <c r="D11" s="1"/>
    </row>
    <row r="12" spans="1:6">
      <c r="A12" t="s">
        <v>247</v>
      </c>
      <c r="B12" s="6"/>
      <c r="C12" s="160">
        <v>0</v>
      </c>
      <c r="D12" s="2"/>
    </row>
    <row r="13" spans="1:6">
      <c r="A13" t="s">
        <v>244</v>
      </c>
      <c r="B13" s="6"/>
      <c r="C13" s="4">
        <v>0</v>
      </c>
      <c r="D13" s="2" t="s">
        <v>246</v>
      </c>
    </row>
    <row r="14" spans="1:6">
      <c r="A14" t="s">
        <v>245</v>
      </c>
      <c r="D14" s="2"/>
    </row>
    <row r="15" spans="1:6">
      <c r="A15" t="s">
        <v>240</v>
      </c>
      <c r="B15" s="3">
        <f>'4. INPUT-TAXES &amp; FEES'!C19</f>
        <v>0.05</v>
      </c>
      <c r="C15" s="4">
        <f>IF($B$6="No",C10*$B$15,0)</f>
        <v>0</v>
      </c>
      <c r="D15" s="2" t="s">
        <v>21</v>
      </c>
    </row>
    <row r="16" spans="1:6">
      <c r="A16" t="s">
        <v>242</v>
      </c>
      <c r="B16" s="3">
        <f>'4. INPUT-TAXES &amp; FEES'!C19</f>
        <v>0.05</v>
      </c>
      <c r="C16" s="4">
        <f>IF($B$6="No",C11*$B$15,0)</f>
        <v>0</v>
      </c>
      <c r="D16" s="2" t="s">
        <v>21</v>
      </c>
    </row>
    <row r="17" spans="1:9">
      <c r="A17" t="s">
        <v>241</v>
      </c>
      <c r="B17" s="3">
        <f>B16</f>
        <v>0.05</v>
      </c>
      <c r="C17" s="4">
        <f>IF($B$6="No",(C12+C13)*$B$15,0)</f>
        <v>0</v>
      </c>
      <c r="D17" s="2" t="s">
        <v>21</v>
      </c>
    </row>
    <row r="18" spans="1:9">
      <c r="A18" t="s">
        <v>123</v>
      </c>
      <c r="B18" s="3"/>
      <c r="C18" s="47">
        <f>SUM(C15:C17)</f>
        <v>0</v>
      </c>
      <c r="D18" t="s">
        <v>138</v>
      </c>
    </row>
    <row r="19" spans="1:9" hidden="1">
      <c r="A19" s="9" t="s">
        <v>124</v>
      </c>
      <c r="B19" s="9"/>
      <c r="D19" s="2"/>
    </row>
    <row r="20" spans="1:9" hidden="1">
      <c r="A20" t="s">
        <v>108</v>
      </c>
      <c r="B20" s="148">
        <v>0</v>
      </c>
      <c r="C20" s="4">
        <f>B20*$C$10</f>
        <v>0</v>
      </c>
      <c r="D20" s="2" t="s">
        <v>191</v>
      </c>
      <c r="F20" s="143"/>
      <c r="G20" s="144"/>
      <c r="H20" s="144"/>
      <c r="I20" s="144"/>
    </row>
    <row r="21" spans="1:9" hidden="1">
      <c r="A21" t="s">
        <v>109</v>
      </c>
      <c r="B21" s="39">
        <f>'4. INPUT-TAXES &amp; FEES'!C22</f>
        <v>0</v>
      </c>
      <c r="C21" s="4">
        <f>B21*($C$11+$C$10)</f>
        <v>0</v>
      </c>
      <c r="D21" s="2" t="s">
        <v>7</v>
      </c>
    </row>
    <row r="22" spans="1:9" hidden="1">
      <c r="A22" t="str">
        <f>'4. INPUT-TAXES &amp; FEES'!B23</f>
        <v xml:space="preserve">Landing charges </v>
      </c>
      <c r="B22" s="124">
        <f>'4. INPUT-TAXES &amp; FEES'!C23</f>
        <v>0</v>
      </c>
      <c r="C22" s="4">
        <f>B22*($C$11+$C$10)</f>
        <v>0</v>
      </c>
      <c r="D22" s="2" t="s">
        <v>7</v>
      </c>
    </row>
    <row r="23" spans="1:9" hidden="1">
      <c r="B23" s="124">
        <f>'4. INPUT-TAXES &amp; FEES'!C25</f>
        <v>0</v>
      </c>
      <c r="C23" s="4">
        <f>B23*($C$11+$C$10)</f>
        <v>0</v>
      </c>
      <c r="D23" s="2" t="s">
        <v>7</v>
      </c>
    </row>
    <row r="24" spans="1:9">
      <c r="A24" t="s">
        <v>236</v>
      </c>
      <c r="C24" s="4">
        <f>C10+C11+C12+C13+C20+C21+C22+C23</f>
        <v>3.49</v>
      </c>
      <c r="D24" s="13">
        <f>C24*8</f>
        <v>27.92</v>
      </c>
    </row>
    <row r="25" spans="1:9">
      <c r="A25" t="s">
        <v>235</v>
      </c>
      <c r="C25" s="4">
        <f>C24+C18</f>
        <v>3.49</v>
      </c>
      <c r="D25" s="13">
        <f>C25*8</f>
        <v>27.92</v>
      </c>
    </row>
    <row r="26" spans="1:9">
      <c r="A26" t="s">
        <v>253</v>
      </c>
      <c r="B26" s="6">
        <v>0.19</v>
      </c>
      <c r="C26" s="46">
        <f>C25*(B26+1)</f>
        <v>4.1531000000000002</v>
      </c>
    </row>
    <row r="27" spans="1:9">
      <c r="C27" s="4"/>
    </row>
    <row r="28" spans="1:9">
      <c r="A28" s="9" t="s">
        <v>248</v>
      </c>
      <c r="B28" s="38"/>
      <c r="C28" s="46">
        <f>C26</f>
        <v>4.1531000000000002</v>
      </c>
      <c r="D28" s="2"/>
    </row>
    <row r="29" spans="1:9">
      <c r="A29" s="161" t="s">
        <v>249</v>
      </c>
      <c r="B29" s="162"/>
      <c r="C29" s="4">
        <v>1.75</v>
      </c>
      <c r="D29" s="2"/>
    </row>
    <row r="30" spans="1:9">
      <c r="A30" s="161" t="s">
        <v>250</v>
      </c>
      <c r="B30" s="162"/>
      <c r="C30" s="4">
        <v>1</v>
      </c>
      <c r="D30" s="2"/>
    </row>
    <row r="31" spans="1:9">
      <c r="A31" s="161" t="s">
        <v>246</v>
      </c>
      <c r="B31" s="162"/>
      <c r="C31" s="4">
        <v>1</v>
      </c>
      <c r="D31" s="2"/>
    </row>
    <row r="32" spans="1:9">
      <c r="A32" s="161"/>
      <c r="B32" s="162"/>
      <c r="C32" s="4"/>
      <c r="D32" s="2"/>
    </row>
    <row r="33" spans="1:4">
      <c r="A33" t="s">
        <v>245</v>
      </c>
      <c r="B33" s="162">
        <f>B15</f>
        <v>0.05</v>
      </c>
      <c r="C33" s="4">
        <f>IF($B$6="No",(C29+C30+C31)*$B$33,0)</f>
        <v>0</v>
      </c>
      <c r="D33" s="2" t="s">
        <v>256</v>
      </c>
    </row>
    <row r="34" spans="1:4">
      <c r="A34" t="s">
        <v>259</v>
      </c>
      <c r="B34" s="38"/>
      <c r="C34" s="4">
        <f>SUM(C28:C33)</f>
        <v>7.9031000000000002</v>
      </c>
      <c r="D34" s="2"/>
    </row>
    <row r="35" spans="1:4">
      <c r="A35" s="161" t="s">
        <v>254</v>
      </c>
      <c r="B35" s="163">
        <v>0.05</v>
      </c>
      <c r="C35" s="4">
        <f>(C34)*(1+B35)</f>
        <v>8.298255000000001</v>
      </c>
      <c r="D35" s="2"/>
    </row>
    <row r="39" spans="1:4">
      <c r="A39" s="196" t="s">
        <v>23</v>
      </c>
      <c r="B39" s="196"/>
      <c r="C39" s="196"/>
      <c r="D39" s="196"/>
    </row>
    <row r="40" spans="1:4">
      <c r="A40" s="122" t="s">
        <v>14</v>
      </c>
      <c r="B40" s="114" t="s">
        <v>7</v>
      </c>
      <c r="C40" s="114" t="s">
        <v>223</v>
      </c>
      <c r="D40" s="114" t="s">
        <v>192</v>
      </c>
    </row>
    <row r="41" spans="1:4">
      <c r="A41" s="9" t="s">
        <v>255</v>
      </c>
      <c r="B41" s="147">
        <v>0.18</v>
      </c>
      <c r="C41" s="146">
        <f>C35*(1+B41)</f>
        <v>9.7919409000000002</v>
      </c>
      <c r="D41" s="145"/>
    </row>
    <row r="42" spans="1:4">
      <c r="A42" t="s">
        <v>16</v>
      </c>
      <c r="B42" s="19">
        <v>0</v>
      </c>
      <c r="C42" s="146">
        <f>C41+(C41*B42)</f>
        <v>9.7919409000000002</v>
      </c>
    </row>
    <row r="43" spans="1:4">
      <c r="A43" t="s">
        <v>118</v>
      </c>
      <c r="B43" s="19">
        <f>'3. INPUT ASSUMPTIONS'!B34</f>
        <v>0</v>
      </c>
      <c r="C43" s="4">
        <f>C42+(B43*C42)</f>
        <v>9.7919409000000002</v>
      </c>
    </row>
    <row r="44" spans="1:4">
      <c r="A44" t="s">
        <v>12</v>
      </c>
      <c r="B44" s="19">
        <f>'3. INPUT ASSUMPTIONS'!B35</f>
        <v>0</v>
      </c>
      <c r="C44" s="4">
        <f>C43+(B44*C43)</f>
        <v>9.7919409000000002</v>
      </c>
    </row>
    <row r="45" spans="1:4">
      <c r="A45" t="s">
        <v>257</v>
      </c>
      <c r="B45" s="6">
        <f>'4. INPUT-TAXES &amp; FEES'!C19</f>
        <v>0.05</v>
      </c>
      <c r="C45" s="4">
        <f>B45*C44</f>
        <v>0.48959704500000001</v>
      </c>
    </row>
    <row r="46" spans="1:4">
      <c r="A46" t="s">
        <v>20</v>
      </c>
      <c r="C46" s="4">
        <f>C44+C45</f>
        <v>10.281537945</v>
      </c>
      <c r="D46" s="13">
        <f>C46*8</f>
        <v>82.252303560000001</v>
      </c>
    </row>
  </sheetData>
  <mergeCells count="2">
    <mergeCell ref="A1:C1"/>
    <mergeCell ref="A39:D39"/>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6D600-B28D-0541-B969-316115BA4C81}">
  <dimension ref="A1:I46"/>
  <sheetViews>
    <sheetView zoomScale="140" zoomScaleNormal="140" workbookViewId="0">
      <selection sqref="A1:D1"/>
    </sheetView>
  </sheetViews>
  <sheetFormatPr defaultColWidth="8.85546875" defaultRowHeight="15"/>
  <cols>
    <col min="1" max="1" width="32.140625" customWidth="1"/>
    <col min="3" max="3" width="14" customWidth="1"/>
    <col min="4" max="4" width="84.7109375" customWidth="1"/>
    <col min="6" max="6" width="21.42578125" style="63" customWidth="1"/>
  </cols>
  <sheetData>
    <row r="1" spans="1:6" ht="61.5" customHeight="1">
      <c r="A1" s="220"/>
      <c r="B1" s="220"/>
      <c r="C1" s="220"/>
      <c r="D1" s="215"/>
      <c r="F1"/>
    </row>
    <row r="2" spans="1:6" ht="18.75">
      <c r="A2" s="101" t="s">
        <v>190</v>
      </c>
      <c r="B2" s="102"/>
      <c r="C2" s="102"/>
      <c r="D2" s="102"/>
      <c r="F2"/>
    </row>
    <row r="3" spans="1:6">
      <c r="A3" t="s">
        <v>238</v>
      </c>
      <c r="B3" s="46">
        <f>'3. INPUT ASSUMPTIONS'!B21</f>
        <v>2.0825</v>
      </c>
    </row>
    <row r="4" spans="1:6">
      <c r="A4" t="s">
        <v>239</v>
      </c>
      <c r="B4" s="46"/>
    </row>
    <row r="5" spans="1:6" ht="15.95" customHeight="1">
      <c r="A5" t="s">
        <v>237</v>
      </c>
      <c r="B5" s="50" t="str">
        <f>'4. INPUT-TAXES &amp; FEES'!C6</f>
        <v>Exempt</v>
      </c>
      <c r="C5" s="42"/>
      <c r="D5" s="42"/>
    </row>
    <row r="6" spans="1:6">
      <c r="A6" t="s">
        <v>22</v>
      </c>
      <c r="B6" s="50" t="str">
        <f>'4. INPUT-TAXES &amp; FEES'!C21</f>
        <v>no</v>
      </c>
      <c r="C6" s="42"/>
      <c r="D6" s="42"/>
    </row>
    <row r="7" spans="1:6">
      <c r="B7" s="50"/>
      <c r="C7" s="42"/>
      <c r="D7" s="42"/>
    </row>
    <row r="8" spans="1:6">
      <c r="A8" s="114" t="s">
        <v>117</v>
      </c>
      <c r="B8" s="114" t="s">
        <v>7</v>
      </c>
      <c r="C8" s="114" t="s">
        <v>137</v>
      </c>
      <c r="D8" s="114" t="s">
        <v>192</v>
      </c>
    </row>
    <row r="9" spans="1:6">
      <c r="A9" s="9" t="s">
        <v>115</v>
      </c>
      <c r="B9" s="9"/>
      <c r="C9" s="46"/>
      <c r="D9" s="9"/>
    </row>
    <row r="10" spans="1:6" ht="27" customHeight="1">
      <c r="A10" s="161" t="s">
        <v>251</v>
      </c>
      <c r="B10" s="6"/>
      <c r="C10" s="4">
        <f>'6.COST STACK_LOCAL _low 5%'!C10</f>
        <v>1.25</v>
      </c>
      <c r="D10" s="12" t="s">
        <v>80</v>
      </c>
    </row>
    <row r="11" spans="1:6" ht="21" customHeight="1">
      <c r="A11" s="161" t="s">
        <v>252</v>
      </c>
      <c r="B11" s="63"/>
      <c r="C11" s="4">
        <f>'6.COST STACK_LOCAL _low 5%'!C11</f>
        <v>0.5</v>
      </c>
      <c r="D11" s="1"/>
    </row>
    <row r="12" spans="1:6">
      <c r="A12" t="s">
        <v>247</v>
      </c>
      <c r="B12" s="6"/>
      <c r="C12" s="160">
        <v>0</v>
      </c>
      <c r="D12" s="2"/>
    </row>
    <row r="13" spans="1:6">
      <c r="A13" t="s">
        <v>244</v>
      </c>
      <c r="B13" s="6"/>
      <c r="C13" s="4">
        <v>0</v>
      </c>
      <c r="D13" s="2" t="s">
        <v>246</v>
      </c>
    </row>
    <row r="14" spans="1:6">
      <c r="A14" t="s">
        <v>245</v>
      </c>
      <c r="D14" s="2"/>
    </row>
    <row r="15" spans="1:6">
      <c r="A15" t="s">
        <v>240</v>
      </c>
      <c r="B15" s="3">
        <f>'4. INPUT-TAXES &amp; FEES'!$C$5</f>
        <v>0.18</v>
      </c>
      <c r="C15" s="4">
        <f>IF($B$6="No",C10*$B$15,0)</f>
        <v>0.22499999999999998</v>
      </c>
      <c r="D15" s="2" t="s">
        <v>299</v>
      </c>
    </row>
    <row r="16" spans="1:6">
      <c r="A16" t="s">
        <v>242</v>
      </c>
      <c r="B16" s="3">
        <f>'4. INPUT-TAXES &amp; FEES'!$C$5</f>
        <v>0.18</v>
      </c>
      <c r="C16" s="4">
        <f>IF($B$6="No",C11*$B$15,0)</f>
        <v>0.09</v>
      </c>
      <c r="D16" s="2" t="s">
        <v>299</v>
      </c>
    </row>
    <row r="17" spans="1:9">
      <c r="B17" s="3"/>
      <c r="C17" s="4"/>
      <c r="D17" s="2"/>
    </row>
    <row r="18" spans="1:9">
      <c r="A18" t="s">
        <v>123</v>
      </c>
      <c r="B18" s="3"/>
      <c r="C18" s="167">
        <f>SUM(C15:C17)</f>
        <v>0.31499999999999995</v>
      </c>
      <c r="D18" s="65" t="s">
        <v>294</v>
      </c>
    </row>
    <row r="19" spans="1:9" hidden="1">
      <c r="A19" s="9" t="s">
        <v>124</v>
      </c>
      <c r="B19" s="9"/>
      <c r="D19" s="2"/>
    </row>
    <row r="20" spans="1:9" hidden="1">
      <c r="A20" t="s">
        <v>108</v>
      </c>
      <c r="B20" s="148">
        <v>0</v>
      </c>
      <c r="C20" s="4">
        <f>B20*$C$10</f>
        <v>0</v>
      </c>
      <c r="D20" s="2" t="s">
        <v>191</v>
      </c>
      <c r="F20" s="143"/>
      <c r="G20" s="144"/>
      <c r="H20" s="144"/>
      <c r="I20" s="144"/>
    </row>
    <row r="21" spans="1:9" hidden="1">
      <c r="A21" t="s">
        <v>109</v>
      </c>
      <c r="B21" s="39">
        <f>'4. INPUT-TAXES &amp; FEES'!C22</f>
        <v>0</v>
      </c>
      <c r="C21" s="4">
        <f>B21*($C$11+$C$10)</f>
        <v>0</v>
      </c>
      <c r="D21" s="2" t="s">
        <v>7</v>
      </c>
    </row>
    <row r="22" spans="1:9" hidden="1">
      <c r="A22" t="str">
        <f>'4. INPUT-TAXES &amp; FEES'!B23</f>
        <v xml:space="preserve">Landing charges </v>
      </c>
      <c r="B22" s="124">
        <f>'4. INPUT-TAXES &amp; FEES'!C23</f>
        <v>0</v>
      </c>
      <c r="C22" s="4">
        <f>B22*($C$11+$C$10)</f>
        <v>0</v>
      </c>
      <c r="D22" s="2" t="s">
        <v>7</v>
      </c>
    </row>
    <row r="23" spans="1:9" hidden="1">
      <c r="B23" s="124">
        <f>'4. INPUT-TAXES &amp; FEES'!C25</f>
        <v>0</v>
      </c>
      <c r="C23" s="4">
        <f>B23*($C$11+$C$10)</f>
        <v>0</v>
      </c>
      <c r="D23" s="2" t="s">
        <v>7</v>
      </c>
    </row>
    <row r="24" spans="1:9">
      <c r="A24" t="s">
        <v>236</v>
      </c>
      <c r="C24" s="4">
        <f>C10+C11+C12+C13+C20+C21+C22+C23</f>
        <v>1.75</v>
      </c>
      <c r="D24" s="13">
        <f>C24*8</f>
        <v>14</v>
      </c>
    </row>
    <row r="25" spans="1:9">
      <c r="A25" t="s">
        <v>235</v>
      </c>
      <c r="C25" s="4">
        <f>C24+C18</f>
        <v>2.0649999999999999</v>
      </c>
      <c r="D25" s="13">
        <f>C25*8</f>
        <v>16.52</v>
      </c>
    </row>
    <row r="26" spans="1:9">
      <c r="A26" t="s">
        <v>253</v>
      </c>
      <c r="B26" s="6">
        <v>0.19</v>
      </c>
      <c r="C26" s="46">
        <f>C25*(B26+1)</f>
        <v>2.4573499999999999</v>
      </c>
    </row>
    <row r="27" spans="1:9">
      <c r="C27" s="4"/>
    </row>
    <row r="28" spans="1:9">
      <c r="A28" s="9" t="s">
        <v>248</v>
      </c>
      <c r="B28" s="38"/>
      <c r="C28" s="46">
        <f>C26</f>
        <v>2.4573499999999999</v>
      </c>
      <c r="D28" s="2"/>
    </row>
    <row r="29" spans="1:9">
      <c r="A29" s="161" t="s">
        <v>249</v>
      </c>
      <c r="B29" s="162"/>
      <c r="C29" s="4">
        <f>'6.COST STACK_LOCAL _low 5%'!C29</f>
        <v>0.75</v>
      </c>
      <c r="D29" s="2"/>
    </row>
    <row r="30" spans="1:9">
      <c r="A30" s="161" t="s">
        <v>250</v>
      </c>
      <c r="B30" s="162"/>
      <c r="C30" s="4">
        <f>'6.COST STACK_LOCAL _low 5%'!C30</f>
        <v>0.75</v>
      </c>
      <c r="D30" s="2"/>
    </row>
    <row r="31" spans="1:9">
      <c r="A31" s="161" t="s">
        <v>246</v>
      </c>
      <c r="B31" s="162"/>
      <c r="C31" s="4">
        <f>'6.COST STACK_LOCAL _low 5%'!C31</f>
        <v>0.5</v>
      </c>
      <c r="D31" s="2"/>
    </row>
    <row r="32" spans="1:9">
      <c r="A32" s="161"/>
      <c r="B32" s="162"/>
      <c r="C32" s="4"/>
      <c r="D32" s="2"/>
    </row>
    <row r="33" spans="1:4">
      <c r="A33" t="s">
        <v>245</v>
      </c>
      <c r="B33" s="162">
        <f>B15</f>
        <v>0.18</v>
      </c>
      <c r="C33" s="165">
        <f>IF($B$6="No",(C29+C30+C31)*$B$33,0)</f>
        <v>0.36</v>
      </c>
      <c r="D33" s="166" t="s">
        <v>294</v>
      </c>
    </row>
    <row r="34" spans="1:4">
      <c r="A34" t="s">
        <v>259</v>
      </c>
      <c r="B34" s="38"/>
      <c r="C34" s="4">
        <f>SUM(C28:C33)</f>
        <v>4.8173500000000002</v>
      </c>
      <c r="D34" s="2"/>
    </row>
    <row r="35" spans="1:4">
      <c r="A35" s="161" t="s">
        <v>254</v>
      </c>
      <c r="B35" s="163">
        <v>0.05</v>
      </c>
      <c r="C35" s="4">
        <f>(C34)*(1+B35)</f>
        <v>5.0582175000000005</v>
      </c>
      <c r="D35" s="2"/>
    </row>
    <row r="39" spans="1:4">
      <c r="A39" s="196" t="s">
        <v>23</v>
      </c>
      <c r="B39" s="196"/>
      <c r="C39" s="196"/>
      <c r="D39" s="196"/>
    </row>
    <row r="40" spans="1:4">
      <c r="A40" s="122" t="s">
        <v>14</v>
      </c>
      <c r="B40" s="114" t="s">
        <v>7</v>
      </c>
      <c r="C40" s="114" t="s">
        <v>223</v>
      </c>
      <c r="D40" s="114" t="s">
        <v>192</v>
      </c>
    </row>
    <row r="41" spans="1:4">
      <c r="A41" s="9" t="s">
        <v>255</v>
      </c>
      <c r="B41" s="147">
        <v>0.18</v>
      </c>
      <c r="C41" s="146">
        <f>C35*(1+B41)</f>
        <v>5.96869665</v>
      </c>
      <c r="D41" s="145"/>
    </row>
    <row r="42" spans="1:4">
      <c r="A42" t="s">
        <v>16</v>
      </c>
      <c r="B42" s="19">
        <v>0</v>
      </c>
      <c r="C42" s="146">
        <f>C41+(C41*B42)</f>
        <v>5.96869665</v>
      </c>
    </row>
    <row r="43" spans="1:4">
      <c r="A43" t="s">
        <v>118</v>
      </c>
      <c r="B43" s="19">
        <f>'3. INPUT ASSUMPTIONS'!B34</f>
        <v>0</v>
      </c>
      <c r="C43" s="4">
        <f>C42+(B43*C42)</f>
        <v>5.96869665</v>
      </c>
    </row>
    <row r="44" spans="1:4">
      <c r="A44" t="s">
        <v>12</v>
      </c>
      <c r="B44" s="19">
        <f>'3. INPUT ASSUMPTIONS'!B35</f>
        <v>0</v>
      </c>
      <c r="C44" s="4">
        <f>C43+(B44*C43)</f>
        <v>5.96869665</v>
      </c>
    </row>
    <row r="45" spans="1:4">
      <c r="A45" t="s">
        <v>257</v>
      </c>
      <c r="C45" s="4">
        <f>IF(B5="Zero-Rated",0,IF(B5="EXEMPT",0,C44*B15))</f>
        <v>0</v>
      </c>
    </row>
    <row r="46" spans="1:4">
      <c r="A46" t="s">
        <v>20</v>
      </c>
      <c r="C46" s="4">
        <f>C44+C45</f>
        <v>5.96869665</v>
      </c>
      <c r="D46" s="13">
        <f>C46*8</f>
        <v>47.7495732</v>
      </c>
    </row>
  </sheetData>
  <mergeCells count="2">
    <mergeCell ref="A1:C1"/>
    <mergeCell ref="A39:D3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9940B-86B7-694B-A0DA-BD13154EB9D9}">
  <dimension ref="A1:I46"/>
  <sheetViews>
    <sheetView zoomScale="140" zoomScaleNormal="140" workbookViewId="0">
      <selection sqref="A1:C1"/>
    </sheetView>
  </sheetViews>
  <sheetFormatPr defaultColWidth="8.85546875" defaultRowHeight="15"/>
  <cols>
    <col min="1" max="1" width="32.140625" customWidth="1"/>
    <col min="3" max="3" width="14" customWidth="1"/>
    <col min="4" max="4" width="85.42578125" customWidth="1"/>
    <col min="6" max="6" width="21.42578125" style="63" customWidth="1"/>
  </cols>
  <sheetData>
    <row r="1" spans="1:6" ht="72" customHeight="1">
      <c r="A1" s="220"/>
      <c r="B1" s="220"/>
      <c r="C1" s="220"/>
      <c r="D1" s="215"/>
      <c r="F1"/>
    </row>
    <row r="2" spans="1:6" ht="18.75">
      <c r="A2" s="101" t="s">
        <v>190</v>
      </c>
      <c r="B2" s="102"/>
      <c r="C2" s="102"/>
      <c r="D2" s="102"/>
      <c r="F2"/>
    </row>
    <row r="3" spans="1:6">
      <c r="A3" t="s">
        <v>238</v>
      </c>
      <c r="B3" s="46">
        <f>C26</f>
        <v>2.0825</v>
      </c>
    </row>
    <row r="4" spans="1:6">
      <c r="A4" t="s">
        <v>239</v>
      </c>
      <c r="B4" s="46"/>
    </row>
    <row r="5" spans="1:6" ht="15.95" customHeight="1">
      <c r="A5" t="s">
        <v>237</v>
      </c>
      <c r="B5" s="50" t="s">
        <v>269</v>
      </c>
      <c r="C5" s="42"/>
      <c r="D5" s="42"/>
    </row>
    <row r="6" spans="1:6">
      <c r="A6" t="s">
        <v>22</v>
      </c>
      <c r="B6" s="50" t="s">
        <v>69</v>
      </c>
      <c r="C6" s="42"/>
      <c r="D6" s="42"/>
    </row>
    <row r="7" spans="1:6">
      <c r="B7" s="50"/>
      <c r="C7" s="42"/>
      <c r="D7" s="42"/>
    </row>
    <row r="8" spans="1:6">
      <c r="A8" s="114" t="s">
        <v>117</v>
      </c>
      <c r="B8" s="114" t="s">
        <v>7</v>
      </c>
      <c r="C8" s="114" t="s">
        <v>137</v>
      </c>
      <c r="D8" s="114" t="s">
        <v>192</v>
      </c>
    </row>
    <row r="9" spans="1:6">
      <c r="A9" s="9" t="s">
        <v>115</v>
      </c>
      <c r="B9" s="9"/>
      <c r="C9" s="46"/>
      <c r="D9" s="9"/>
    </row>
    <row r="10" spans="1:6" ht="27" customHeight="1">
      <c r="A10" s="161" t="s">
        <v>251</v>
      </c>
      <c r="B10" s="6"/>
      <c r="C10" s="4">
        <v>1.25</v>
      </c>
      <c r="D10" s="12" t="s">
        <v>80</v>
      </c>
    </row>
    <row r="11" spans="1:6" ht="21" customHeight="1">
      <c r="A11" s="161" t="s">
        <v>252</v>
      </c>
      <c r="B11" s="63"/>
      <c r="C11" s="4">
        <v>0.5</v>
      </c>
      <c r="D11" s="1"/>
    </row>
    <row r="12" spans="1:6">
      <c r="A12" t="s">
        <v>247</v>
      </c>
      <c r="B12" s="6"/>
      <c r="C12" s="160">
        <v>0</v>
      </c>
      <c r="D12" s="2"/>
    </row>
    <row r="13" spans="1:6">
      <c r="A13" t="s">
        <v>244</v>
      </c>
      <c r="B13" s="6"/>
      <c r="C13" s="4">
        <v>0</v>
      </c>
      <c r="D13" s="2" t="s">
        <v>246</v>
      </c>
    </row>
    <row r="14" spans="1:6">
      <c r="A14" t="s">
        <v>245</v>
      </c>
      <c r="D14" s="2"/>
    </row>
    <row r="15" spans="1:6">
      <c r="A15" t="s">
        <v>240</v>
      </c>
      <c r="B15" s="3">
        <f>'4. INPUT-TAXES &amp; FEES'!C19</f>
        <v>0.05</v>
      </c>
      <c r="C15" s="4">
        <f>IF($B$6="No",C10*$B$15,0)</f>
        <v>0</v>
      </c>
      <c r="D15" s="2" t="s">
        <v>21</v>
      </c>
    </row>
    <row r="16" spans="1:6">
      <c r="A16" t="s">
        <v>242</v>
      </c>
      <c r="B16" s="3">
        <f>'4. INPUT-TAXES &amp; FEES'!C19</f>
        <v>0.05</v>
      </c>
      <c r="C16" s="4">
        <f>IF($B$6="No",C11*$B$15,0)</f>
        <v>0</v>
      </c>
      <c r="D16" s="2" t="s">
        <v>21</v>
      </c>
    </row>
    <row r="17" spans="1:9">
      <c r="A17" t="s">
        <v>241</v>
      </c>
      <c r="B17" s="3">
        <f>B16</f>
        <v>0.05</v>
      </c>
      <c r="C17" s="4">
        <f>IF($B$6="No",(C12+C13)*$B$15,0)</f>
        <v>0</v>
      </c>
      <c r="D17" s="2" t="s">
        <v>21</v>
      </c>
    </row>
    <row r="18" spans="1:9">
      <c r="A18" t="s">
        <v>123</v>
      </c>
      <c r="B18" s="3"/>
      <c r="C18" s="47">
        <f>SUM(C15:C17)</f>
        <v>0</v>
      </c>
      <c r="D18" t="s">
        <v>138</v>
      </c>
    </row>
    <row r="19" spans="1:9" hidden="1">
      <c r="A19" s="9" t="s">
        <v>124</v>
      </c>
      <c r="B19" s="9"/>
      <c r="D19" s="2"/>
    </row>
    <row r="20" spans="1:9" hidden="1">
      <c r="A20" t="s">
        <v>108</v>
      </c>
      <c r="B20" s="148">
        <v>0</v>
      </c>
      <c r="C20" s="4">
        <f>B20*$C$10</f>
        <v>0</v>
      </c>
      <c r="D20" s="2" t="s">
        <v>191</v>
      </c>
      <c r="F20" s="143"/>
      <c r="G20" s="144"/>
      <c r="H20" s="144"/>
      <c r="I20" s="144"/>
    </row>
    <row r="21" spans="1:9" hidden="1">
      <c r="A21" t="s">
        <v>109</v>
      </c>
      <c r="B21" s="39">
        <f>'4. INPUT-TAXES &amp; FEES'!C22</f>
        <v>0</v>
      </c>
      <c r="C21" s="4">
        <f>B21*($C$11+$C$10)</f>
        <v>0</v>
      </c>
      <c r="D21" s="2" t="s">
        <v>7</v>
      </c>
    </row>
    <row r="22" spans="1:9" hidden="1">
      <c r="A22" t="str">
        <f>'4. INPUT-TAXES &amp; FEES'!B23</f>
        <v xml:space="preserve">Landing charges </v>
      </c>
      <c r="B22" s="124">
        <f>'4. INPUT-TAXES &amp; FEES'!C23</f>
        <v>0</v>
      </c>
      <c r="C22" s="4">
        <f>B22*($C$11+$C$10)</f>
        <v>0</v>
      </c>
      <c r="D22" s="2" t="s">
        <v>7</v>
      </c>
    </row>
    <row r="23" spans="1:9" hidden="1">
      <c r="B23" s="124">
        <f>'4. INPUT-TAXES &amp; FEES'!C25</f>
        <v>0</v>
      </c>
      <c r="C23" s="4">
        <f>B23*($C$11+$C$10)</f>
        <v>0</v>
      </c>
      <c r="D23" s="2" t="s">
        <v>7</v>
      </c>
    </row>
    <row r="24" spans="1:9">
      <c r="A24" t="s">
        <v>236</v>
      </c>
      <c r="C24" s="4">
        <f>C10+C11+C12+C13+C20+C21+C22+C23</f>
        <v>1.75</v>
      </c>
      <c r="D24" s="13">
        <f>C24*8</f>
        <v>14</v>
      </c>
    </row>
    <row r="25" spans="1:9">
      <c r="A25" t="s">
        <v>235</v>
      </c>
      <c r="C25" s="4">
        <f>C24+C18</f>
        <v>1.75</v>
      </c>
      <c r="D25" s="13">
        <f>C25*8</f>
        <v>14</v>
      </c>
    </row>
    <row r="26" spans="1:9">
      <c r="A26" t="s">
        <v>253</v>
      </c>
      <c r="B26" s="6">
        <v>0.19</v>
      </c>
      <c r="C26" s="46">
        <f>C25*(B26+1)</f>
        <v>2.0825</v>
      </c>
    </row>
    <row r="27" spans="1:9">
      <c r="C27" s="4"/>
    </row>
    <row r="28" spans="1:9">
      <c r="A28" s="9" t="s">
        <v>248</v>
      </c>
      <c r="B28" s="38"/>
      <c r="C28" s="46">
        <f>C26</f>
        <v>2.0825</v>
      </c>
      <c r="D28" s="2"/>
    </row>
    <row r="29" spans="1:9">
      <c r="A29" s="161" t="s">
        <v>249</v>
      </c>
      <c r="B29" s="162"/>
      <c r="C29" s="4">
        <v>0.75</v>
      </c>
      <c r="D29" s="2"/>
    </row>
    <row r="30" spans="1:9">
      <c r="A30" s="161" t="s">
        <v>250</v>
      </c>
      <c r="B30" s="162"/>
      <c r="C30" s="4">
        <v>0.75</v>
      </c>
      <c r="D30" s="2"/>
    </row>
    <row r="31" spans="1:9">
      <c r="A31" s="161" t="s">
        <v>246</v>
      </c>
      <c r="B31" s="162"/>
      <c r="C31" s="4">
        <v>0.5</v>
      </c>
      <c r="D31" s="2"/>
    </row>
    <row r="32" spans="1:9">
      <c r="A32" s="161"/>
      <c r="B32" s="162"/>
      <c r="C32" s="4"/>
      <c r="D32" s="2"/>
    </row>
    <row r="33" spans="1:4">
      <c r="A33" t="s">
        <v>245</v>
      </c>
      <c r="B33" s="162">
        <f>B15</f>
        <v>0.05</v>
      </c>
      <c r="C33" s="4">
        <f>IF($B$6="No",(C29+C30+C31)*$B$33,0)</f>
        <v>0</v>
      </c>
      <c r="D33" s="2" t="s">
        <v>256</v>
      </c>
    </row>
    <row r="34" spans="1:4">
      <c r="A34" t="s">
        <v>259</v>
      </c>
      <c r="B34" s="38"/>
      <c r="C34" s="4">
        <f>SUM(C28:C33)</f>
        <v>4.0824999999999996</v>
      </c>
      <c r="D34" s="2"/>
    </row>
    <row r="35" spans="1:4">
      <c r="A35" s="161" t="s">
        <v>254</v>
      </c>
      <c r="B35" s="163">
        <v>0.05</v>
      </c>
      <c r="C35" s="4">
        <f>(C34)*(1+B35)</f>
        <v>4.2866249999999999</v>
      </c>
      <c r="D35" s="2"/>
    </row>
    <row r="39" spans="1:4">
      <c r="A39" s="196" t="s">
        <v>23</v>
      </c>
      <c r="B39" s="196"/>
      <c r="C39" s="196"/>
      <c r="D39" s="196"/>
    </row>
    <row r="40" spans="1:4">
      <c r="A40" s="122" t="s">
        <v>14</v>
      </c>
      <c r="B40" s="114" t="s">
        <v>7</v>
      </c>
      <c r="C40" s="114" t="s">
        <v>223</v>
      </c>
      <c r="D40" s="114" t="s">
        <v>192</v>
      </c>
    </row>
    <row r="41" spans="1:4">
      <c r="A41" s="9" t="s">
        <v>255</v>
      </c>
      <c r="B41" s="147">
        <v>0.18</v>
      </c>
      <c r="C41" s="146">
        <f>C35*(1+B41)</f>
        <v>5.0582174999999996</v>
      </c>
      <c r="D41" s="145"/>
    </row>
    <row r="42" spans="1:4">
      <c r="A42" t="s">
        <v>16</v>
      </c>
      <c r="B42" s="19">
        <v>0</v>
      </c>
      <c r="C42" s="146">
        <f>C41+(C41*B42)</f>
        <v>5.0582174999999996</v>
      </c>
    </row>
    <row r="43" spans="1:4">
      <c r="A43" t="s">
        <v>118</v>
      </c>
      <c r="B43" s="19">
        <f>'3. INPUT ASSUMPTIONS'!B34</f>
        <v>0</v>
      </c>
      <c r="C43" s="4">
        <f>C42+(B43*C42)</f>
        <v>5.0582174999999996</v>
      </c>
    </row>
    <row r="44" spans="1:4">
      <c r="A44" t="s">
        <v>12</v>
      </c>
      <c r="B44" s="19">
        <f>'3. INPUT ASSUMPTIONS'!B35</f>
        <v>0</v>
      </c>
      <c r="C44" s="4">
        <f>C43+(B44*C43)</f>
        <v>5.0582174999999996</v>
      </c>
    </row>
    <row r="45" spans="1:4">
      <c r="A45" t="s">
        <v>257</v>
      </c>
      <c r="B45" s="6">
        <f>'4. INPUT-TAXES &amp; FEES'!C19</f>
        <v>0.05</v>
      </c>
      <c r="C45" s="4">
        <f>B45*C44</f>
        <v>0.25291087499999998</v>
      </c>
    </row>
    <row r="46" spans="1:4">
      <c r="A46" t="s">
        <v>20</v>
      </c>
      <c r="C46" s="4">
        <f>C44+C45</f>
        <v>5.3111283749999991</v>
      </c>
      <c r="D46" s="13">
        <f>C46*8</f>
        <v>42.489026999999993</v>
      </c>
    </row>
  </sheetData>
  <mergeCells count="2">
    <mergeCell ref="A1:C1"/>
    <mergeCell ref="A39:D39"/>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0"/>
  <sheetViews>
    <sheetView zoomScale="120" zoomScaleNormal="120" workbookViewId="0">
      <selection sqref="A1:C1"/>
    </sheetView>
  </sheetViews>
  <sheetFormatPr defaultColWidth="8.85546875" defaultRowHeight="15"/>
  <cols>
    <col min="1" max="1" width="40" customWidth="1"/>
    <col min="2" max="2" width="25.140625" customWidth="1"/>
    <col min="3" max="3" width="75.5703125" customWidth="1"/>
    <col min="9" max="9" width="34.140625" customWidth="1"/>
  </cols>
  <sheetData>
    <row r="1" spans="1:10" ht="75" customHeight="1">
      <c r="A1" s="220"/>
      <c r="B1" s="220"/>
      <c r="C1" s="220"/>
      <c r="D1" s="88"/>
      <c r="E1" s="88"/>
    </row>
    <row r="2" spans="1:10" ht="18.75">
      <c r="A2" s="185" t="s">
        <v>168</v>
      </c>
      <c r="B2" s="185"/>
      <c r="C2" s="185"/>
    </row>
    <row r="4" spans="1:10">
      <c r="A4" s="114" t="s">
        <v>24</v>
      </c>
      <c r="B4" s="114" t="s">
        <v>0</v>
      </c>
      <c r="C4" s="114" t="s">
        <v>1</v>
      </c>
    </row>
    <row r="5" spans="1:10">
      <c r="A5" t="s">
        <v>266</v>
      </c>
      <c r="B5" s="125" t="s">
        <v>293</v>
      </c>
      <c r="C5" s="2" t="s">
        <v>224</v>
      </c>
    </row>
    <row r="6" spans="1:10">
      <c r="A6" t="s">
        <v>267</v>
      </c>
      <c r="B6" s="125" t="s">
        <v>293</v>
      </c>
      <c r="C6" s="2" t="s">
        <v>224</v>
      </c>
    </row>
    <row r="7" spans="1:10">
      <c r="A7" t="s">
        <v>25</v>
      </c>
      <c r="B7" s="126">
        <v>0</v>
      </c>
      <c r="C7" s="2" t="s">
        <v>122</v>
      </c>
    </row>
    <row r="8" spans="1:10">
      <c r="A8" t="s">
        <v>26</v>
      </c>
      <c r="B8" s="127">
        <v>0</v>
      </c>
      <c r="C8" s="2"/>
    </row>
    <row r="9" spans="1:10">
      <c r="A9" t="s">
        <v>27</v>
      </c>
      <c r="B9" s="127">
        <v>0</v>
      </c>
      <c r="C9" s="2"/>
    </row>
    <row r="10" spans="1:10">
      <c r="A10" t="s">
        <v>50</v>
      </c>
      <c r="B10" s="127">
        <v>0</v>
      </c>
      <c r="C10" s="2"/>
      <c r="I10" s="23"/>
      <c r="J10" s="35"/>
    </row>
    <row r="11" spans="1:10">
      <c r="A11" t="s">
        <v>70</v>
      </c>
      <c r="B11" s="17" t="s">
        <v>69</v>
      </c>
      <c r="C11" s="198" t="s">
        <v>71</v>
      </c>
      <c r="I11" s="24"/>
      <c r="J11" s="36"/>
    </row>
    <row r="12" spans="1:10">
      <c r="A12" t="s">
        <v>95</v>
      </c>
      <c r="B12" s="6">
        <f>IF($B$11="No",'3. INPUT ASSUMPTIONS'!B27,IF($B$11="yes",'3. INPUT ASSUMPTIONS'!B29))</f>
        <v>0.75</v>
      </c>
      <c r="C12" s="198"/>
      <c r="I12" s="24"/>
      <c r="J12" s="36"/>
    </row>
    <row r="13" spans="1:10">
      <c r="A13" t="s">
        <v>28</v>
      </c>
      <c r="B13" s="6">
        <f>IF($B$11="No",'3. INPUT ASSUMPTIONS'!B28,IF($B$11="yes",'3. INPUT ASSUMPTIONS'!B30))</f>
        <v>0.5</v>
      </c>
      <c r="C13" s="198"/>
      <c r="I13" s="24"/>
      <c r="J13" s="36"/>
    </row>
    <row r="14" spans="1:10" ht="45">
      <c r="A14" t="s">
        <v>101</v>
      </c>
      <c r="B14" s="6">
        <f>1-'3. INPUT ASSUMPTIONS'!B24</f>
        <v>0.6</v>
      </c>
      <c r="C14" s="1" t="s">
        <v>96</v>
      </c>
      <c r="I14" s="23"/>
      <c r="J14" s="35"/>
    </row>
    <row r="15" spans="1:10" ht="45">
      <c r="A15" t="s">
        <v>100</v>
      </c>
      <c r="B15" s="6">
        <f>'3. INPUT ASSUMPTIONS'!B24</f>
        <v>0.4</v>
      </c>
      <c r="C15" s="1" t="s">
        <v>97</v>
      </c>
    </row>
    <row r="16" spans="1:10" ht="45">
      <c r="A16" t="s">
        <v>102</v>
      </c>
      <c r="B16" s="6">
        <f>1-'3. INPUT ASSUMPTIONS'!B25</f>
        <v>0.75</v>
      </c>
      <c r="C16" s="1" t="s">
        <v>98</v>
      </c>
    </row>
    <row r="17" spans="1:3" ht="45">
      <c r="A17" t="s">
        <v>103</v>
      </c>
      <c r="B17" s="19">
        <f>'3. INPUT ASSUMPTIONS'!B25</f>
        <v>0.25</v>
      </c>
      <c r="C17" s="1" t="s">
        <v>99</v>
      </c>
    </row>
    <row r="18" spans="1:3">
      <c r="B18" s="19"/>
      <c r="C18" s="18"/>
    </row>
    <row r="19" spans="1:3">
      <c r="A19" s="190" t="s">
        <v>29</v>
      </c>
      <c r="B19" s="191"/>
      <c r="C19" s="192"/>
    </row>
    <row r="20" spans="1:3" ht="39.950000000000003" customHeight="1">
      <c r="A20" s="197" t="s">
        <v>30</v>
      </c>
      <c r="B20" s="197"/>
      <c r="C20" s="197"/>
    </row>
  </sheetData>
  <mergeCells count="5">
    <mergeCell ref="A20:C20"/>
    <mergeCell ref="C11:C13"/>
    <mergeCell ref="A19:C19"/>
    <mergeCell ref="A1:C1"/>
    <mergeCell ref="A2:C2"/>
  </mergeCells>
  <conditionalFormatting sqref="B11">
    <cfRule type="cellIs" dxfId="3" priority="1" operator="equal">
      <formula>"Yes"</formula>
    </cfRule>
  </conditionalFormatting>
  <dataValidations count="1">
    <dataValidation type="list" allowBlank="1" showInputMessage="1" showErrorMessage="1" sqref="B11" xr:uid="{56A3D135-F103-314A-BFB8-3565CCE0D577}">
      <formula1>"Yes, No"</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93A252BA-4EBF-4C4D-871B-7A461FED3451}">
          <x14:formula1>
            <xm:f>'ADDITIONAL INPUTS'!$A$12:$A$15</xm:f>
          </x14:formula1>
          <xm:sqref>B5:B6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46"/>
  <sheetViews>
    <sheetView zoomScale="120" zoomScaleNormal="120" workbookViewId="0">
      <selection sqref="A1:I1"/>
    </sheetView>
  </sheetViews>
  <sheetFormatPr defaultColWidth="8.85546875" defaultRowHeight="15"/>
  <cols>
    <col min="1" max="1" width="33.85546875" style="1" customWidth="1"/>
    <col min="3" max="3" width="16" customWidth="1"/>
    <col min="4" max="4" width="10.7109375" customWidth="1"/>
    <col min="5" max="5" width="12.140625" customWidth="1"/>
    <col min="6" max="7" width="13.7109375" customWidth="1"/>
    <col min="8" max="8" width="15" customWidth="1"/>
    <col min="9" max="9" width="43.7109375" style="1" customWidth="1"/>
    <col min="10" max="10" width="9.85546875" style="1" customWidth="1"/>
    <col min="11" max="11" width="22.7109375" customWidth="1"/>
    <col min="12" max="12" width="19" customWidth="1"/>
    <col min="13" max="14" width="19.42578125" customWidth="1"/>
    <col min="15" max="15" width="14.42578125" customWidth="1"/>
    <col min="16" max="16" width="15.42578125" customWidth="1"/>
    <col min="17" max="17" width="12.140625" bestFit="1" customWidth="1"/>
    <col min="22" max="22" width="23.140625" customWidth="1"/>
    <col min="23" max="23" width="15" customWidth="1"/>
    <col min="26" max="26" width="15.140625" customWidth="1"/>
    <col min="27" max="27" width="13" customWidth="1"/>
  </cols>
  <sheetData>
    <row r="1" spans="1:18" ht="58.5" customHeight="1">
      <c r="A1" s="220"/>
      <c r="B1" s="220"/>
      <c r="C1" s="220"/>
      <c r="D1" s="220"/>
      <c r="E1" s="220"/>
      <c r="F1" s="220"/>
      <c r="G1" s="220"/>
      <c r="H1" s="220"/>
      <c r="I1" s="220"/>
      <c r="J1"/>
    </row>
    <row r="2" spans="1:18" ht="18.75">
      <c r="A2" s="185" t="s">
        <v>193</v>
      </c>
      <c r="B2" s="185"/>
      <c r="C2" s="185"/>
      <c r="D2" s="185"/>
      <c r="E2" s="185"/>
      <c r="F2" s="185"/>
      <c r="G2" s="185"/>
      <c r="H2" s="185"/>
      <c r="I2" s="185"/>
      <c r="J2"/>
    </row>
    <row r="3" spans="1:18" ht="18.75">
      <c r="A3" s="203" t="s">
        <v>129</v>
      </c>
      <c r="B3" s="203"/>
      <c r="C3" s="139" t="str">
        <f>'7.SCENARIOS'!B5</f>
        <v>Exempt =&gt; 5%</v>
      </c>
      <c r="D3" s="135"/>
      <c r="E3" s="134"/>
      <c r="F3" s="134"/>
      <c r="G3" s="134"/>
      <c r="H3" s="134"/>
      <c r="I3" s="134"/>
      <c r="J3"/>
    </row>
    <row r="4" spans="1:18" ht="15.95" customHeight="1">
      <c r="A4" s="203" t="s">
        <v>139</v>
      </c>
      <c r="B4" s="203"/>
      <c r="C4" s="136" t="str">
        <f>'7.SCENARIOS'!B6</f>
        <v>Exempt =&gt; 5%</v>
      </c>
      <c r="D4" s="49"/>
      <c r="E4" s="40"/>
      <c r="F4" s="142"/>
    </row>
    <row r="5" spans="1:18" ht="24" customHeight="1">
      <c r="A5" s="137"/>
      <c r="B5" s="137"/>
      <c r="C5" s="138"/>
    </row>
    <row r="6" spans="1:18" ht="42.95" customHeight="1">
      <c r="A6" s="128" t="s">
        <v>304</v>
      </c>
      <c r="B6" s="128"/>
      <c r="C6" s="128" t="s">
        <v>305</v>
      </c>
      <c r="D6" s="128" t="s">
        <v>212</v>
      </c>
      <c r="E6" s="128" t="s">
        <v>210</v>
      </c>
      <c r="F6" s="128" t="s">
        <v>113</v>
      </c>
      <c r="G6" s="128" t="s">
        <v>121</v>
      </c>
      <c r="H6" s="128" t="s">
        <v>119</v>
      </c>
      <c r="I6" s="128" t="s">
        <v>92</v>
      </c>
      <c r="J6" s="54"/>
      <c r="P6" s="57"/>
      <c r="R6" s="8"/>
    </row>
    <row r="7" spans="1:18" ht="33" customHeight="1">
      <c r="A7" s="1" t="s">
        <v>281</v>
      </c>
      <c r="C7" s="157">
        <f>'6.COST STACK_LOCAL _MED_Exempt'!C46*8</f>
        <v>92.435922096000013</v>
      </c>
      <c r="D7" s="157">
        <f>'6.COST STACK_LOCAL _MED_5%'!C46*8</f>
        <v>82.252303560000001</v>
      </c>
      <c r="E7" s="157">
        <f>C7-D7</f>
        <v>10.183618536000012</v>
      </c>
      <c r="F7" s="157">
        <f>C7-D7</f>
        <v>10.183618536000012</v>
      </c>
      <c r="G7" s="6">
        <f>-(C7-D7)/C7</f>
        <v>-0.11016949152542384</v>
      </c>
      <c r="H7" s="6">
        <f>F7/E7</f>
        <v>1</v>
      </c>
      <c r="I7" s="30" t="s">
        <v>93</v>
      </c>
      <c r="J7" s="58"/>
      <c r="P7" s="44"/>
    </row>
    <row r="8" spans="1:18" ht="30">
      <c r="A8" s="1" t="s">
        <v>277</v>
      </c>
      <c r="C8" s="157">
        <f>'6.COST STACK_LOCAL _Low_Exempt'!D46</f>
        <v>47.7495732</v>
      </c>
      <c r="D8" s="157">
        <f>'6.COST STACK_LOCAL _low 5%'!D46</f>
        <v>42.489026999999993</v>
      </c>
      <c r="E8" s="157">
        <f>C8-D8</f>
        <v>5.2605462000000074</v>
      </c>
      <c r="F8" s="157">
        <f>C8-D8</f>
        <v>5.2605462000000074</v>
      </c>
      <c r="G8" s="6">
        <f>-(C8-D8)/C8</f>
        <v>-0.11016949152542388</v>
      </c>
      <c r="H8" s="6">
        <f>F8/E8</f>
        <v>1</v>
      </c>
      <c r="I8" s="30" t="s">
        <v>94</v>
      </c>
      <c r="J8" s="58"/>
      <c r="P8" s="43"/>
    </row>
    <row r="9" spans="1:18">
      <c r="A9" s="199" t="s">
        <v>140</v>
      </c>
      <c r="B9" s="199"/>
      <c r="C9" s="199"/>
      <c r="D9" s="199"/>
      <c r="E9" s="199"/>
      <c r="F9" s="199"/>
      <c r="G9" s="199"/>
      <c r="H9" s="199"/>
      <c r="I9" s="30"/>
      <c r="J9" s="58"/>
      <c r="Q9" s="2"/>
    </row>
    <row r="10" spans="1:18">
      <c r="A10" s="151"/>
      <c r="B10" s="151"/>
      <c r="C10" s="151"/>
      <c r="D10" s="151"/>
      <c r="E10" s="151"/>
      <c r="F10" s="151"/>
      <c r="G10" s="151"/>
      <c r="H10" s="151"/>
      <c r="I10" s="30"/>
      <c r="J10" s="58"/>
      <c r="P10" s="4"/>
      <c r="Q10" s="2"/>
    </row>
    <row r="11" spans="1:18">
      <c r="A11" s="151"/>
      <c r="B11" s="151"/>
      <c r="C11" s="151"/>
      <c r="D11" s="151"/>
      <c r="E11" s="151"/>
      <c r="F11" s="151"/>
      <c r="G11" s="151"/>
      <c r="H11" s="151"/>
      <c r="I11" s="30"/>
      <c r="J11" s="58"/>
      <c r="P11" s="4"/>
      <c r="Q11" s="2"/>
    </row>
    <row r="12" spans="1:18">
      <c r="A12" s="201" t="s">
        <v>285</v>
      </c>
      <c r="B12" s="202"/>
      <c r="C12" s="202"/>
      <c r="D12" s="202"/>
      <c r="E12" s="202"/>
      <c r="F12" s="151"/>
      <c r="G12" s="151"/>
      <c r="H12" s="151"/>
      <c r="I12" s="30"/>
      <c r="J12" s="58"/>
      <c r="P12" s="4"/>
      <c r="Q12" s="2"/>
    </row>
    <row r="13" spans="1:18" ht="47.25">
      <c r="A13" s="129"/>
      <c r="B13" s="130" t="s">
        <v>290</v>
      </c>
      <c r="C13" s="130" t="s">
        <v>286</v>
      </c>
      <c r="D13" s="130" t="s">
        <v>288</v>
      </c>
      <c r="E13" s="130" t="s">
        <v>287</v>
      </c>
      <c r="F13" s="151"/>
      <c r="G13" s="151"/>
      <c r="H13" s="151"/>
      <c r="I13" s="30"/>
      <c r="J13" s="58"/>
      <c r="P13" s="4"/>
      <c r="Q13" s="2"/>
    </row>
    <row r="14" spans="1:18" ht="35.1" customHeight="1">
      <c r="A14" s="28" t="s">
        <v>295</v>
      </c>
      <c r="B14" s="157">
        <f>'6.COST STACK_LOCAL _Low_Exempt'!C33+'6.COST STACK_LOCAL _Low_Exempt'!C18</f>
        <v>0.67499999999999993</v>
      </c>
      <c r="C14" s="157">
        <v>0</v>
      </c>
      <c r="D14" s="157">
        <f>'6.COST STACK_LOCAL _MED_Exempt'!C18+'6.COST STACK_LOCAL _MED_Exempt'!C33</f>
        <v>1.3031999999999999</v>
      </c>
      <c r="E14" s="157">
        <v>0</v>
      </c>
      <c r="F14" s="169">
        <f>D14/D17</f>
        <v>0.11278732081205849</v>
      </c>
      <c r="G14" s="151"/>
      <c r="H14" s="151"/>
      <c r="I14" s="30"/>
      <c r="J14" s="58"/>
      <c r="L14" s="157"/>
      <c r="M14" s="157"/>
      <c r="N14" s="157"/>
      <c r="O14" s="157"/>
      <c r="P14" s="4"/>
      <c r="Q14" s="2"/>
    </row>
    <row r="15" spans="1:18" ht="35.1" customHeight="1">
      <c r="A15" t="s">
        <v>289</v>
      </c>
      <c r="B15" s="168" t="s">
        <v>296</v>
      </c>
      <c r="C15" s="157">
        <f>'6.COST STACK_LOCAL _low 5%'!C45</f>
        <v>0.25291087499999998</v>
      </c>
      <c r="D15" s="157" t="s">
        <v>291</v>
      </c>
      <c r="E15" s="157">
        <f>'6.COST STACK_LOCAL _MED_5%'!C45</f>
        <v>0.48959704500000001</v>
      </c>
      <c r="F15" s="169"/>
      <c r="G15" s="151"/>
      <c r="H15" s="151"/>
      <c r="I15" s="30"/>
      <c r="J15" s="58"/>
      <c r="L15" s="157"/>
      <c r="M15" s="157"/>
      <c r="N15" s="157"/>
      <c r="O15" s="157"/>
      <c r="P15" s="4"/>
      <c r="Q15" s="2"/>
    </row>
    <row r="16" spans="1:18" ht="35.1" customHeight="1">
      <c r="A16" t="s">
        <v>300</v>
      </c>
      <c r="B16" s="168"/>
      <c r="C16" s="157">
        <f>E8/8</f>
        <v>0.65756827500000092</v>
      </c>
      <c r="D16" s="157"/>
      <c r="E16" s="157">
        <f>E7/8</f>
        <v>1.2729523170000014</v>
      </c>
      <c r="F16" s="170"/>
      <c r="G16" s="151"/>
      <c r="H16" s="151"/>
      <c r="I16" s="30"/>
      <c r="J16" s="58"/>
      <c r="L16" s="157"/>
      <c r="M16" s="157"/>
      <c r="N16" s="157"/>
      <c r="O16" s="157"/>
      <c r="P16" s="4"/>
      <c r="Q16" s="2"/>
    </row>
    <row r="17" spans="1:17" ht="35.1" customHeight="1">
      <c r="A17" t="s">
        <v>292</v>
      </c>
      <c r="B17" s="157">
        <f>'6.COST STACK_LOCAL _Low_Exempt'!C46</f>
        <v>5.96869665</v>
      </c>
      <c r="C17" s="157">
        <f>'6.COST STACK_LOCAL _low 5%'!C46</f>
        <v>5.3111283749999991</v>
      </c>
      <c r="D17" s="157">
        <f>'6.COST STACK_LOCAL _MED_Exempt'!C46</f>
        <v>11.554490262000002</v>
      </c>
      <c r="E17" s="157">
        <f>'6.COST STACK_LOCAL _MED_5%'!C46</f>
        <v>10.281537945</v>
      </c>
      <c r="F17" s="151"/>
      <c r="G17" s="151"/>
      <c r="H17" s="151"/>
      <c r="I17" s="30"/>
      <c r="J17" s="58"/>
      <c r="K17" s="9"/>
      <c r="L17" s="157"/>
      <c r="M17" s="157"/>
      <c r="N17" s="157"/>
      <c r="O17" s="157"/>
      <c r="P17" s="4"/>
      <c r="Q17" s="2"/>
    </row>
    <row r="18" spans="1:17" ht="32.1" customHeight="1">
      <c r="A18" s="151"/>
      <c r="B18" s="151"/>
      <c r="C18" s="151"/>
      <c r="D18" s="151"/>
      <c r="E18" s="151"/>
      <c r="F18" s="151"/>
      <c r="G18" s="151"/>
      <c r="H18" s="151"/>
      <c r="I18" s="30"/>
      <c r="J18" s="59"/>
    </row>
    <row r="19" spans="1:17" hidden="1">
      <c r="A19" s="151"/>
      <c r="B19" s="151"/>
      <c r="C19" s="151"/>
      <c r="D19" s="151"/>
      <c r="E19" s="151"/>
      <c r="F19" s="151"/>
      <c r="G19" s="151"/>
      <c r="H19" s="151"/>
      <c r="I19" s="30"/>
      <c r="J19" s="59"/>
    </row>
    <row r="20" spans="1:17" ht="30" hidden="1">
      <c r="A20" s="1" t="s">
        <v>208</v>
      </c>
      <c r="C20" s="156">
        <f>(C8*'3. INPUT ASSUMPTIONS'!$B$24)+('8.RESULTS_PASS THROUGH'!C7*(1-'3. INPUT ASSUMPTIONS'!$B$24))</f>
        <v>74.561382537600011</v>
      </c>
      <c r="D20" s="156">
        <f>(D8*'3. INPUT ASSUMPTIONS'!$B$24)+('8.RESULTS_PASS THROUGH'!D7*(1-'3. INPUT ASSUMPTIONS'!$B$24))</f>
        <v>66.346992935999992</v>
      </c>
      <c r="E20" s="156">
        <f>L17</f>
        <v>0</v>
      </c>
      <c r="F20" s="156">
        <f>D20-C20</f>
        <v>-8.2143896016000184</v>
      </c>
      <c r="G20" s="6">
        <f t="shared" ref="G20:G21" si="0">-(C20-D20)/C20</f>
        <v>-0.11016949152542396</v>
      </c>
      <c r="H20" s="6" t="e">
        <f>F20/E20</f>
        <v>#DIV/0!</v>
      </c>
      <c r="I20" s="200" t="s">
        <v>141</v>
      </c>
      <c r="J20" s="59"/>
      <c r="K20" s="114" t="s">
        <v>198</v>
      </c>
      <c r="L20" s="114"/>
      <c r="M20" s="114"/>
      <c r="N20" s="193" t="s">
        <v>199</v>
      </c>
      <c r="O20" s="195"/>
    </row>
    <row r="21" spans="1:17" ht="42.95" hidden="1" customHeight="1">
      <c r="A21" s="1" t="s">
        <v>209</v>
      </c>
      <c r="C21" s="156" t="e">
        <f>(#REF!*'3. INPUT ASSUMPTIONS'!$B$25)+('8.RESULTS_PASS THROUGH'!#REF!*(1-'3. INPUT ASSUMPTIONS'!$B$25))</f>
        <v>#REF!</v>
      </c>
      <c r="D21" s="156" t="e">
        <f>(#REF!*'3. INPUT ASSUMPTIONS'!$B$25)+('8.RESULTS_PASS THROUGH'!#REF!*(1-'3. INPUT ASSUMPTIONS'!$B$25))</f>
        <v>#REF!</v>
      </c>
      <c r="E21" s="156">
        <f>M17</f>
        <v>0</v>
      </c>
      <c r="F21" s="156" t="e">
        <f>D21-C21</f>
        <v>#REF!</v>
      </c>
      <c r="G21" s="6" t="e">
        <f t="shared" si="0"/>
        <v>#REF!</v>
      </c>
      <c r="H21" s="6" t="e">
        <f>F21/E21</f>
        <v>#REF!</v>
      </c>
      <c r="I21" s="200"/>
      <c r="J21" s="54"/>
      <c r="K21" t="s">
        <v>278</v>
      </c>
      <c r="L21" s="6">
        <f>IF('4. INPUT-TAXES &amp; FEES'!C6="ZERO RATED",0, IF('4. INPUT-TAXES &amp; FEES'!C6="EXEMPT",0, '4. INPUT-TAXES &amp; FEES'!C5))</f>
        <v>0</v>
      </c>
      <c r="N21" s="1" t="s">
        <v>213</v>
      </c>
      <c r="O21" s="157">
        <f>'6.COST STACK_LOCAL _MED_Exempt'!C25*8</f>
        <v>32.945599999999999</v>
      </c>
      <c r="Q21" s="8"/>
    </row>
    <row r="22" spans="1:17" ht="30" hidden="1">
      <c r="C22" s="156"/>
      <c r="D22" s="156"/>
      <c r="E22" s="156"/>
      <c r="F22" s="156"/>
      <c r="G22" s="6"/>
      <c r="H22" s="26"/>
      <c r="I22" s="53"/>
      <c r="J22" s="58"/>
      <c r="K22" s="9" t="s">
        <v>132</v>
      </c>
      <c r="L22" s="6"/>
      <c r="N22" s="1" t="s">
        <v>258</v>
      </c>
      <c r="O22" s="157">
        <f>'6.COST STACK_LOCAL _MED_Exempt'!C34*8</f>
        <v>74.605264000000005</v>
      </c>
    </row>
    <row r="23" spans="1:17" ht="26.25" hidden="1">
      <c r="I23" s="27"/>
      <c r="J23" s="58"/>
      <c r="K23" s="61" t="s">
        <v>130</v>
      </c>
      <c r="L23" s="157">
        <f>'5. COST STACK_IMPORTED '!B40</f>
        <v>47.798535999125967</v>
      </c>
      <c r="N23" s="1"/>
      <c r="O23" s="157"/>
    </row>
    <row r="24" spans="1:17" ht="45" hidden="1">
      <c r="I24" s="27"/>
      <c r="J24" s="60"/>
      <c r="K24" s="61" t="s">
        <v>131</v>
      </c>
      <c r="L24" s="157">
        <f>'5. COST STACK_IMPORTED '!C40</f>
        <v>47.798535999125967</v>
      </c>
      <c r="N24" s="1" t="s">
        <v>263</v>
      </c>
      <c r="O24" s="157">
        <f>('6.COST STACK_LOCAL _MED_Exempt'!C33+'6.COST STACK_LOCAL _MED_Exempt'!C18)*8</f>
        <v>10.425599999999999</v>
      </c>
    </row>
    <row r="25" spans="1:17" hidden="1">
      <c r="I25" s="3"/>
      <c r="J25" s="60"/>
      <c r="N25" s="1" t="s">
        <v>279</v>
      </c>
      <c r="O25" s="157">
        <f>'6.COST STACK_LOCAL _MED_Exempt'!$C$44*8</f>
        <v>92.435922096000013</v>
      </c>
      <c r="P25" s="8" t="s">
        <v>260</v>
      </c>
    </row>
    <row r="26" spans="1:17" ht="27" hidden="1" customHeight="1">
      <c r="I26" s="3"/>
      <c r="J26" s="27"/>
      <c r="K26" s="9" t="s">
        <v>133</v>
      </c>
      <c r="L26" s="9"/>
      <c r="N26" s="1"/>
      <c r="O26" s="157"/>
    </row>
    <row r="27" spans="1:17" ht="51.75" hidden="1">
      <c r="I27" s="3"/>
      <c r="J27" s="27"/>
      <c r="K27" t="s">
        <v>33</v>
      </c>
      <c r="L27" s="5">
        <f>'7.SCENARIOS'!B7</f>
        <v>0</v>
      </c>
      <c r="N27" s="61" t="s">
        <v>261</v>
      </c>
      <c r="O27" s="157">
        <v>0</v>
      </c>
    </row>
    <row r="28" spans="1:17" ht="39" hidden="1">
      <c r="I28" s="3"/>
      <c r="J28" s="27"/>
      <c r="L28" s="5"/>
      <c r="N28" s="61" t="s">
        <v>262</v>
      </c>
      <c r="O28" s="157">
        <f>O25*'8.RESULTS_PASS THROUGH'!L21</f>
        <v>0</v>
      </c>
    </row>
    <row r="29" spans="1:17">
      <c r="I29" s="3"/>
      <c r="J29" s="3"/>
      <c r="L29" s="5"/>
    </row>
    <row r="30" spans="1:17">
      <c r="I30" s="3"/>
      <c r="J30" s="3"/>
      <c r="L30" s="5"/>
    </row>
    <row r="31" spans="1:17">
      <c r="I31" s="3"/>
      <c r="J31" s="3"/>
      <c r="K31" s="9" t="s">
        <v>134</v>
      </c>
      <c r="O31" s="13"/>
    </row>
    <row r="32" spans="1:17">
      <c r="I32" s="3"/>
      <c r="J32" s="3"/>
      <c r="K32" t="str">
        <f>'7.SCENARIOS'!A12</f>
        <v xml:space="preserve">Formal Pass‑Through </v>
      </c>
      <c r="L32" s="6">
        <f>'7.SCENARIOS'!B12</f>
        <v>0.75</v>
      </c>
    </row>
    <row r="33" spans="9:15" ht="17.100000000000001" customHeight="1">
      <c r="I33" s="3"/>
      <c r="J33" s="3"/>
      <c r="K33" t="str">
        <f>'7.SCENARIOS'!A13</f>
        <v>Informal Pass‑Through</v>
      </c>
      <c r="L33" s="6">
        <f>'7.SCENARIOS'!B13</f>
        <v>0.5</v>
      </c>
      <c r="O33" s="48"/>
    </row>
    <row r="34" spans="9:15">
      <c r="J34" s="3"/>
      <c r="O34" s="37"/>
    </row>
    <row r="35" spans="9:15">
      <c r="I35" s="32"/>
      <c r="J35" s="3"/>
      <c r="O35" s="37"/>
    </row>
    <row r="36" spans="9:15">
      <c r="I36" s="21"/>
      <c r="J36" s="3"/>
      <c r="O36" s="37"/>
    </row>
    <row r="37" spans="9:15">
      <c r="I37" s="32"/>
      <c r="J37" s="3"/>
      <c r="K37" s="9" t="s">
        <v>225</v>
      </c>
      <c r="L37" s="9" t="s">
        <v>226</v>
      </c>
      <c r="M37" s="9" t="s">
        <v>227</v>
      </c>
    </row>
    <row r="38" spans="9:15" ht="20.100000000000001" customHeight="1">
      <c r="I38" s="32"/>
      <c r="K38" t="s">
        <v>228</v>
      </c>
      <c r="L38" t="s">
        <v>229</v>
      </c>
      <c r="M38" s="9" t="s">
        <v>230</v>
      </c>
    </row>
    <row r="39" spans="9:15">
      <c r="I39" s="32"/>
      <c r="J39" s="32"/>
      <c r="K39" t="s">
        <v>231</v>
      </c>
      <c r="L39" t="s">
        <v>270</v>
      </c>
      <c r="M39" s="9" t="s">
        <v>232</v>
      </c>
    </row>
    <row r="40" spans="9:15" ht="24.95" customHeight="1">
      <c r="I40" s="32"/>
      <c r="J40" s="21"/>
      <c r="K40" t="s">
        <v>233</v>
      </c>
      <c r="L40" t="s">
        <v>271</v>
      </c>
      <c r="M40" s="9" t="s">
        <v>234</v>
      </c>
    </row>
    <row r="41" spans="9:15">
      <c r="I41" s="32"/>
      <c r="J41" s="32"/>
    </row>
    <row r="42" spans="9:15">
      <c r="I42" s="32"/>
      <c r="J42" s="32"/>
    </row>
    <row r="43" spans="9:15">
      <c r="J43" s="32"/>
    </row>
    <row r="44" spans="9:15">
      <c r="J44" s="32"/>
    </row>
    <row r="45" spans="9:15">
      <c r="J45" s="32"/>
    </row>
    <row r="46" spans="9:15">
      <c r="J46" s="32"/>
    </row>
  </sheetData>
  <mergeCells count="8">
    <mergeCell ref="A1:I1"/>
    <mergeCell ref="A2:I2"/>
    <mergeCell ref="A3:B3"/>
    <mergeCell ref="A9:H9"/>
    <mergeCell ref="I20:I21"/>
    <mergeCell ref="N20:O20"/>
    <mergeCell ref="A12:E12"/>
    <mergeCell ref="A4:B4"/>
  </mergeCells>
  <conditionalFormatting sqref="I23 I25:I29 J26:J27 J29:J33 I35 J39">
    <cfRule type="cellIs" dxfId="2" priority="2" operator="greaterThan">
      <formula>0.025</formula>
    </cfRule>
  </conditionalFormatting>
  <pageMargins left="0.7" right="0.7" top="0.75" bottom="0.75" header="0.3" footer="0.3"/>
  <pageSetup orientation="portrait" horizontalDpi="0" verticalDpi="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EB392-92E3-0545-BBD1-281345E1F380}">
  <dimension ref="A1:J66"/>
  <sheetViews>
    <sheetView zoomScaleNormal="120" workbookViewId="0">
      <selection sqref="A1:I1"/>
    </sheetView>
  </sheetViews>
  <sheetFormatPr defaultColWidth="8.85546875" defaultRowHeight="15"/>
  <cols>
    <col min="1" max="1" width="20.42578125" style="1" customWidth="1"/>
    <col min="2" max="2" width="12.7109375" customWidth="1"/>
    <col min="3" max="3" width="14.42578125" customWidth="1"/>
    <col min="4" max="4" width="10.7109375" customWidth="1"/>
    <col min="5" max="5" width="12.140625" customWidth="1"/>
    <col min="6" max="6" width="13.7109375" customWidth="1"/>
    <col min="7" max="7" width="14.85546875" customWidth="1"/>
    <col min="8" max="8" width="13.7109375" customWidth="1"/>
    <col min="9" max="9" width="27.7109375" customWidth="1"/>
    <col min="10" max="10" width="43.7109375" style="1" customWidth="1"/>
    <col min="14" max="14" width="23.140625" customWidth="1"/>
    <col min="15" max="15" width="15" customWidth="1"/>
    <col min="18" max="18" width="15.140625" customWidth="1"/>
    <col min="19" max="19" width="13" customWidth="1"/>
  </cols>
  <sheetData>
    <row r="1" spans="1:10" ht="62.25" customHeight="1">
      <c r="A1" s="220"/>
      <c r="B1" s="220"/>
      <c r="C1" s="220"/>
      <c r="D1" s="220"/>
      <c r="E1" s="220"/>
      <c r="F1" s="220"/>
      <c r="G1" s="220"/>
      <c r="H1" s="220"/>
      <c r="I1" s="220"/>
      <c r="J1"/>
    </row>
    <row r="2" spans="1:10" ht="18.75">
      <c r="A2" s="185" t="s">
        <v>194</v>
      </c>
      <c r="B2" s="185"/>
      <c r="C2" s="185"/>
      <c r="D2" s="185"/>
      <c r="E2" s="185"/>
      <c r="F2" s="185"/>
      <c r="G2" s="185"/>
      <c r="H2" s="185"/>
      <c r="I2" s="185"/>
      <c r="J2"/>
    </row>
    <row r="3" spans="1:10" ht="32.1" hidden="1" customHeight="1">
      <c r="A3" s="204" t="s">
        <v>129</v>
      </c>
      <c r="B3" s="205"/>
      <c r="C3" s="131" t="str">
        <f>'7.SCENARIOS'!B5</f>
        <v>Exempt =&gt; 5%</v>
      </c>
      <c r="F3" s="40"/>
      <c r="G3" s="40"/>
    </row>
    <row r="4" spans="1:10" ht="33.950000000000003" customHeight="1">
      <c r="A4" s="206" t="s">
        <v>128</v>
      </c>
      <c r="B4" s="207"/>
      <c r="C4" s="131" t="str">
        <f>'7.SCENARIOS'!B6</f>
        <v>Exempt =&gt; 5%</v>
      </c>
    </row>
    <row r="5" spans="1:10" ht="24" customHeight="1">
      <c r="I5" s="9"/>
      <c r="J5" s="33"/>
    </row>
    <row r="6" spans="1:10" ht="45">
      <c r="A6" s="128" t="s">
        <v>284</v>
      </c>
      <c r="B6" s="128" t="s">
        <v>31</v>
      </c>
      <c r="C6" s="128" t="s">
        <v>282</v>
      </c>
      <c r="D6" s="128" t="s">
        <v>79</v>
      </c>
      <c r="E6" s="128" t="s">
        <v>283</v>
      </c>
      <c r="F6" s="128" t="s">
        <v>78</v>
      </c>
      <c r="G6" s="128" t="s">
        <v>145</v>
      </c>
      <c r="H6" s="52"/>
      <c r="I6" s="51"/>
      <c r="J6" s="27"/>
    </row>
    <row r="7" spans="1:10">
      <c r="A7" s="72"/>
      <c r="B7" s="54"/>
      <c r="C7" s="54"/>
      <c r="D7" s="54"/>
      <c r="E7" s="54"/>
      <c r="F7" s="54"/>
      <c r="G7" s="73"/>
      <c r="H7" s="52"/>
      <c r="I7" s="51"/>
      <c r="J7" s="27"/>
    </row>
    <row r="8" spans="1:10">
      <c r="A8" s="74" t="str">
        <f>'3. INPUT ASSUMPTIONS'!A13</f>
        <v>Income quintile 1</v>
      </c>
      <c r="B8" t="s">
        <v>32</v>
      </c>
      <c r="C8" s="71">
        <f>('8.RESULTS_PASS THROUGH'!$C$7*('3. INPUT ASSUMPTIONS'!$B$18/8))/'3. INPUT ASSUMPTIONS'!B13</f>
        <v>1.7968801639681599E-2</v>
      </c>
      <c r="D8" s="10">
        <f>('8.RESULTS_PASS THROUGH'!$D$7*('3. INPUT ASSUMPTIONS'!$B$18/8))/'3. INPUT ASSUMPTIONS'!B13</f>
        <v>1.5989187899716675E-2</v>
      </c>
      <c r="E8" s="71">
        <f>('8.RESULTS_PASS THROUGH'!$C$8*('3. INPUT ASSUMPTIONS'!$B$18/8))/'3. INPUT ASSUMPTIONS'!B13</f>
        <v>9.2821339340259049E-3</v>
      </c>
      <c r="F8" s="10">
        <f>('8.RESULTS_PASS THROUGH'!$D$8*('3. INPUT ASSUMPTIONS'!$B$18/8))/'3. INPUT ASSUMPTIONS'!B13</f>
        <v>8.2595259582433876E-3</v>
      </c>
      <c r="G8" s="75">
        <f>('8.RESULTS_PASS THROUGH'!$D$8*((('3. INPUT ASSUMPTIONS'!$B$18/8)/2)))/'3. INPUT ASSUMPTIONS'!B13</f>
        <v>4.1297629791216938E-3</v>
      </c>
      <c r="H8" s="10"/>
      <c r="I8" s="56"/>
      <c r="J8" s="27"/>
    </row>
    <row r="9" spans="1:10">
      <c r="A9" s="74" t="str">
        <f>'3. INPUT ASSUMPTIONS'!A14</f>
        <v>Income quintile 2</v>
      </c>
      <c r="B9" t="s">
        <v>32</v>
      </c>
      <c r="C9" s="71">
        <f>('8.RESULTS_PASS THROUGH'!$C$7*('3. INPUT ASSUMPTIONS'!$B$18/8))/'3. INPUT ASSUMPTIONS'!B14</f>
        <v>1.2423024191601375E-2</v>
      </c>
      <c r="D9" s="10">
        <f>('8.RESULTS_PASS THROUGH'!$D$7*('3. INPUT ASSUMPTIONS'!$B$18/8))/'3. INPUT ASSUMPTIONS'!B14</f>
        <v>1.1054385933204611E-2</v>
      </c>
      <c r="E9" s="71">
        <f>('8.RESULTS_PASS THROUGH'!$C$8*('3. INPUT ASSUMPTIONS'!$B$18/8))/'3. INPUT ASSUMPTIONS'!B14</f>
        <v>6.4173547420901429E-3</v>
      </c>
      <c r="F9" s="10">
        <f>('8.RESULTS_PASS THROUGH'!$D$8*('3. INPUT ASSUMPTIONS'!$B$18/8))/'3. INPUT ASSUMPTIONS'!B14</f>
        <v>5.7103580332158038E-3</v>
      </c>
      <c r="G9" s="75">
        <f>('8.RESULTS_PASS THROUGH'!$D$8*((('3. INPUT ASSUMPTIONS'!$B$18/8)/2)))/'3. INPUT ASSUMPTIONS'!B14</f>
        <v>2.8551790166079019E-3</v>
      </c>
      <c r="H9" s="10"/>
      <c r="I9" s="52"/>
      <c r="J9" s="27"/>
    </row>
    <row r="10" spans="1:10">
      <c r="A10" s="74" t="str">
        <f>'3. INPUT ASSUMPTIONS'!A15</f>
        <v>Income quintile 3</v>
      </c>
      <c r="B10" t="s">
        <v>32</v>
      </c>
      <c r="C10" s="71">
        <f>('8.RESULTS_PASS THROUGH'!$C$7*('3. INPUT ASSUMPTIONS'!$B$18/8))/'3. INPUT ASSUMPTIONS'!B15</f>
        <v>9.7084760433665748E-3</v>
      </c>
      <c r="D10" s="10">
        <f>('8.RESULTS_PASS THROUGH'!$D$7*('3. INPUT ASSUMPTIONS'!$B$18/8))/'3. INPUT ASSUMPTIONS'!B15</f>
        <v>8.6388981741821191E-3</v>
      </c>
      <c r="E10" s="71">
        <f>('8.RESULTS_PASS THROUGH'!$C$8*('3. INPUT ASSUMPTIONS'!$B$18/8))/'3. INPUT ASSUMPTIONS'!B15</f>
        <v>5.0151021051288783E-3</v>
      </c>
      <c r="F10" s="10">
        <f>('8.RESULTS_PASS THROUGH'!$D$8*('3. INPUT ASSUMPTIONS'!$B$18/8))/'3. INPUT ASSUMPTIONS'!B15</f>
        <v>4.4625908562587469E-3</v>
      </c>
      <c r="G10" s="75">
        <f>('8.RESULTS_PASS THROUGH'!$D$8*((('3. INPUT ASSUMPTIONS'!$B$18/8)/2)))/'3. INPUT ASSUMPTIONS'!B15</f>
        <v>2.2312954281293734E-3</v>
      </c>
      <c r="H10" s="10"/>
      <c r="I10" s="31"/>
      <c r="J10" s="3"/>
    </row>
    <row r="11" spans="1:10" ht="18.95" customHeight="1">
      <c r="A11" s="74" t="str">
        <f>'3. INPUT ASSUMPTIONS'!A16</f>
        <v>Income quintile 4</v>
      </c>
      <c r="B11" t="s">
        <v>32</v>
      </c>
      <c r="C11" s="71">
        <f>('8.RESULTS_PASS THROUGH'!$C$7*('3. INPUT ASSUMPTIONS'!$B$18/8))/'3. INPUT ASSUMPTIONS'!B16</f>
        <v>7.4504787286484679E-3</v>
      </c>
      <c r="D11" s="10">
        <f>('8.RESULTS_PASS THROUGH'!$D$7*('3. INPUT ASSUMPTIONS'!$B$18/8))/'3. INPUT ASSUMPTIONS'!B16</f>
        <v>6.6296632754922792E-3</v>
      </c>
      <c r="E11" s="71">
        <f>('8.RESULTS_PASS THROUGH'!$C$8*('3. INPUT ASSUMPTIONS'!$B$18/8))/'3. INPUT ASSUMPTIONS'!B16</f>
        <v>3.8486896799619602E-3</v>
      </c>
      <c r="F11" s="10">
        <f>('8.RESULTS_PASS THROUGH'!$D$8*('3. INPUT ASSUMPTIONS'!$B$18/8))/'3. INPUT ASSUMPTIONS'!B16</f>
        <v>3.4246814948814051E-3</v>
      </c>
      <c r="G11" s="75">
        <f>('8.RESULTS_PASS THROUGH'!$D$8*((('3. INPUT ASSUMPTIONS'!$B$18/8)/2)))/'3. INPUT ASSUMPTIONS'!B16</f>
        <v>1.7123407474407026E-3</v>
      </c>
      <c r="H11" s="10"/>
      <c r="I11" s="164"/>
      <c r="J11" s="3"/>
    </row>
    <row r="12" spans="1:10">
      <c r="A12" s="172" t="str">
        <f>'3. INPUT ASSUMPTIONS'!A17</f>
        <v>Income quintile 5</v>
      </c>
      <c r="B12" s="76" t="s">
        <v>32</v>
      </c>
      <c r="C12" s="173">
        <f>('8.RESULTS_PASS THROUGH'!$C$7*('3. INPUT ASSUMPTIONS'!$B$18/8))/'3. INPUT ASSUMPTIONS'!B17</f>
        <v>4.2501071504850527E-3</v>
      </c>
      <c r="D12" s="77">
        <f>('8.RESULTS_PASS THROUGH'!$D$7*('3. INPUT ASSUMPTIONS'!$B$18/8))/'3. INPUT ASSUMPTIONS'!B17</f>
        <v>3.7818750067875467E-3</v>
      </c>
      <c r="E12" s="173">
        <f>('8.RESULTS_PASS THROUGH'!$C$8*('3. INPUT ASSUMPTIONS'!$B$18/8))/'3. INPUT ASSUMPTIONS'!B17</f>
        <v>2.1954755022529425E-3</v>
      </c>
      <c r="F12" s="77">
        <f>('8.RESULTS_PASS THROUGH'!$D$8*('3. INPUT ASSUMPTIONS'!$B$18/8))/'3. INPUT ASSUMPTIONS'!B17</f>
        <v>1.9536010825132112E-3</v>
      </c>
      <c r="G12" s="78">
        <f>('8.RESULTS_PASS THROUGH'!$D$8*((('3. INPUT ASSUMPTIONS'!$B$18/8)/2)))/'3. INPUT ASSUMPTIONS'!B17</f>
        <v>9.7680054125660561E-4</v>
      </c>
      <c r="H12" s="10"/>
      <c r="I12" s="31"/>
      <c r="J12" s="3"/>
    </row>
    <row r="13" spans="1:10">
      <c r="A13" s="69"/>
      <c r="C13" s="10"/>
      <c r="D13" s="10"/>
      <c r="E13" s="10"/>
      <c r="F13" s="10"/>
      <c r="G13" s="10"/>
      <c r="H13" s="5"/>
      <c r="I13" s="31"/>
      <c r="J13" s="3"/>
    </row>
    <row r="14" spans="1:10" ht="20.100000000000001" customHeight="1" thickBot="1">
      <c r="C14" s="10"/>
      <c r="D14" s="10"/>
      <c r="E14" s="10"/>
      <c r="F14" s="10"/>
      <c r="G14" s="10"/>
      <c r="H14" s="3"/>
      <c r="I14" s="32"/>
      <c r="J14" s="3"/>
    </row>
    <row r="15" spans="1:10" ht="89.1" customHeight="1">
      <c r="A15" s="174" t="s">
        <v>301</v>
      </c>
      <c r="B15" s="175">
        <f>('3. INPUT ASSUMPTIONS'!B9*'8.RESULTS_PASS THROUGH'!C16)/(('8.RESULTS_PASS THROUGH'!B14*'3. INPUT ASSUMPTIONS'!B11)-('8.RESULTS_PASS THROUGH'!C15*'3. INPUT ASSUMPTIONS'!B11))</f>
        <v>0.62315585600553058</v>
      </c>
      <c r="C15" s="70" t="s">
        <v>142</v>
      </c>
      <c r="D15" s="70"/>
      <c r="E15" s="70"/>
      <c r="F15" s="171"/>
      <c r="G15" s="171"/>
      <c r="H15" s="3"/>
      <c r="I15" s="32"/>
      <c r="J15" s="3"/>
    </row>
    <row r="16" spans="1:10" ht="57.95" customHeight="1" thickBot="1">
      <c r="A16" s="176" t="s">
        <v>302</v>
      </c>
      <c r="B16" s="177">
        <f>('3. INPUT ASSUMPTIONS'!B9*'8.RESULTS_PASS THROUGH'!E16)/(('3. INPUT ASSUMPTIONS'!B11*'8.RESULTS_PASS THROUGH'!D14)-('3. INPUT ASSUMPTIONS'!B11*'8.RESULTS_PASS THROUGH'!E15))</f>
        <v>0.62583465764329815</v>
      </c>
      <c r="C16" s="70" t="s">
        <v>142</v>
      </c>
      <c r="D16" s="70"/>
      <c r="E16" s="70"/>
      <c r="F16" s="70"/>
      <c r="G16" s="70"/>
      <c r="H16" s="3"/>
      <c r="I16" s="32"/>
      <c r="J16" s="3"/>
    </row>
    <row r="17" spans="1:10" ht="21.95" customHeight="1">
      <c r="B17" s="41"/>
      <c r="C17" s="41"/>
      <c r="E17" s="3"/>
      <c r="F17" s="3"/>
      <c r="G17" s="3"/>
      <c r="H17" s="3"/>
      <c r="I17" s="32"/>
      <c r="J17" s="3"/>
    </row>
    <row r="18" spans="1:10" ht="27" customHeight="1">
      <c r="H18" s="70"/>
      <c r="I18" s="70"/>
    </row>
    <row r="19" spans="1:10" ht="35.1" customHeight="1">
      <c r="A19" s="45" t="s">
        <v>34</v>
      </c>
      <c r="B19" s="62">
        <f>'3. INPUT ASSUMPTIONS'!B23</f>
        <v>5.0000000000000001E-3</v>
      </c>
      <c r="H19" s="70"/>
      <c r="I19" s="70"/>
      <c r="J19" s="32"/>
    </row>
    <row r="20" spans="1:10">
      <c r="A20" s="197"/>
      <c r="B20" s="197"/>
      <c r="C20" s="197"/>
      <c r="D20" s="197"/>
      <c r="H20" s="3"/>
      <c r="I20" s="3"/>
      <c r="J20" s="21"/>
    </row>
    <row r="21" spans="1:10" ht="198.95" customHeight="1">
      <c r="H21" s="70"/>
      <c r="I21" s="70"/>
    </row>
    <row r="22" spans="1:10" ht="45.95" customHeight="1">
      <c r="H22" s="70"/>
      <c r="I22" s="70"/>
      <c r="J22" s="149" t="e">
        <f>('3. INPUT ASSUMPTIONS'!B9*'8.RESULTS_PASS THROUGH'!#REF!)/'3. INPUT ASSUMPTIONS'!B10*'8.RESULTS_PASS THROUGH'!#REF!</f>
        <v>#REF!</v>
      </c>
    </row>
    <row r="23" spans="1:10">
      <c r="J23" s="32"/>
    </row>
    <row r="27" spans="1:10" ht="86.1" customHeight="1"/>
    <row r="29" spans="1:10" ht="24.95" customHeight="1"/>
    <row r="66" ht="23.1" customHeight="1"/>
  </sheetData>
  <mergeCells count="5">
    <mergeCell ref="A3:B3"/>
    <mergeCell ref="A4:B4"/>
    <mergeCell ref="A20:D20"/>
    <mergeCell ref="A1:I1"/>
    <mergeCell ref="A2:I2"/>
  </mergeCells>
  <conditionalFormatting sqref="C8:G14 H14:I17">
    <cfRule type="cellIs" dxfId="1" priority="2" operator="greaterThan">
      <formula>0.005</formula>
    </cfRule>
  </conditionalFormatting>
  <conditionalFormatting sqref="J6:J8 C8:H12 I10:J13 J19">
    <cfRule type="cellIs" dxfId="0" priority="3" operator="greaterThan">
      <formula>0.005</formula>
    </cfRule>
  </conditionalFormatting>
  <pageMargins left="0.7" right="0.7" top="0.75" bottom="0.75" header="0.3" footer="0.3"/>
  <pageSetup orientation="portrait" horizontalDpi="0" verticalDpi="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6"/>
  <sheetViews>
    <sheetView zoomScale="120" zoomScaleNormal="120" workbookViewId="0">
      <selection sqref="A1:C1"/>
    </sheetView>
  </sheetViews>
  <sheetFormatPr defaultColWidth="8.85546875" defaultRowHeight="15"/>
  <cols>
    <col min="1" max="1" width="37.140625" customWidth="1"/>
    <col min="2" max="2" width="19.28515625" customWidth="1"/>
    <col min="3" max="3" width="117.140625" customWidth="1"/>
    <col min="4" max="4" width="66.85546875" customWidth="1"/>
    <col min="5" max="5" width="15.28515625" bestFit="1" customWidth="1"/>
    <col min="6" max="6" width="17.140625" customWidth="1"/>
    <col min="7" max="7" width="15.28515625" bestFit="1" customWidth="1"/>
  </cols>
  <sheetData>
    <row r="1" spans="1:7" ht="54.75" customHeight="1">
      <c r="A1" s="220"/>
      <c r="B1" s="220"/>
      <c r="C1" s="220"/>
      <c r="D1" s="88"/>
      <c r="E1" s="88"/>
    </row>
    <row r="2" spans="1:7" ht="18.75">
      <c r="A2" s="185" t="s">
        <v>169</v>
      </c>
      <c r="B2" s="185"/>
      <c r="C2" s="185"/>
    </row>
    <row r="3" spans="1:7">
      <c r="A3" s="89" t="s">
        <v>170</v>
      </c>
      <c r="B3" s="89" t="s">
        <v>171</v>
      </c>
      <c r="C3" s="89" t="s">
        <v>172</v>
      </c>
    </row>
    <row r="4" spans="1:7">
      <c r="A4" s="9" t="s">
        <v>173</v>
      </c>
      <c r="B4" s="9" t="s">
        <v>214</v>
      </c>
      <c r="C4" s="2"/>
      <c r="D4" s="29"/>
      <c r="E4" s="29"/>
    </row>
    <row r="5" spans="1:7" ht="45">
      <c r="A5" s="28" t="s">
        <v>88</v>
      </c>
      <c r="B5" s="90">
        <v>393000000</v>
      </c>
      <c r="C5" s="94" t="s">
        <v>144</v>
      </c>
    </row>
    <row r="6" spans="1:7" ht="30">
      <c r="A6" s="28" t="s">
        <v>89</v>
      </c>
      <c r="B6" s="90">
        <f>($B$5/5)*3</f>
        <v>235800000</v>
      </c>
      <c r="C6" s="96" t="s">
        <v>114</v>
      </c>
    </row>
    <row r="7" spans="1:7" ht="30">
      <c r="A7" s="28" t="s">
        <v>90</v>
      </c>
      <c r="B7" s="90">
        <f>B5-B6</f>
        <v>157200000</v>
      </c>
      <c r="C7" s="96" t="s">
        <v>127</v>
      </c>
      <c r="E7" s="66"/>
      <c r="F7" s="67"/>
      <c r="G7" s="68"/>
    </row>
    <row r="8" spans="1:7" ht="15.95" customHeight="1">
      <c r="A8" s="28" t="s">
        <v>215</v>
      </c>
      <c r="B8" s="159">
        <v>977494100</v>
      </c>
      <c r="C8" s="181" t="s">
        <v>303</v>
      </c>
    </row>
    <row r="9" spans="1:7" ht="21" customHeight="1">
      <c r="A9" s="28" t="s">
        <v>91</v>
      </c>
      <c r="B9" s="178">
        <f>(B11*0.4)</f>
        <v>5043869556</v>
      </c>
      <c r="C9" s="181"/>
      <c r="D9" s="29"/>
    </row>
    <row r="10" spans="1:7">
      <c r="A10" s="28" t="s">
        <v>110</v>
      </c>
      <c r="B10" s="178">
        <f>(B11*0.6)</f>
        <v>7565804334</v>
      </c>
      <c r="C10" s="181"/>
      <c r="D10" s="41"/>
    </row>
    <row r="11" spans="1:7" ht="18" customHeight="1">
      <c r="A11" s="28" t="s">
        <v>104</v>
      </c>
      <c r="B11" s="178">
        <v>12609673890</v>
      </c>
      <c r="C11" s="181"/>
    </row>
    <row r="12" spans="1:7">
      <c r="A12" t="s">
        <v>73</v>
      </c>
      <c r="B12" s="91">
        <v>91.53</v>
      </c>
      <c r="C12" s="95"/>
      <c r="D12" s="40"/>
    </row>
    <row r="13" spans="1:7" ht="27.95" customHeight="1">
      <c r="A13" s="20" t="s">
        <v>37</v>
      </c>
      <c r="B13" s="152">
        <v>9265</v>
      </c>
      <c r="C13" s="183" t="s">
        <v>272</v>
      </c>
      <c r="D13" s="182"/>
    </row>
    <row r="14" spans="1:7" ht="24.95" customHeight="1">
      <c r="A14" s="20" t="s">
        <v>38</v>
      </c>
      <c r="B14" s="152">
        <v>13401</v>
      </c>
      <c r="C14" s="183"/>
      <c r="D14" s="182"/>
    </row>
    <row r="15" spans="1:7" ht="26.1" customHeight="1">
      <c r="A15" s="20" t="s">
        <v>39</v>
      </c>
      <c r="B15" s="153">
        <v>17148</v>
      </c>
      <c r="C15" s="183"/>
      <c r="D15" s="182"/>
    </row>
    <row r="16" spans="1:7" ht="32.1" customHeight="1">
      <c r="A16" s="20" t="s">
        <v>40</v>
      </c>
      <c r="B16" s="152">
        <v>22345</v>
      </c>
      <c r="C16" s="183"/>
      <c r="D16" s="182"/>
    </row>
    <row r="17" spans="1:7" ht="21" customHeight="1">
      <c r="A17" s="20" t="s">
        <v>41</v>
      </c>
      <c r="B17" s="154">
        <v>39171</v>
      </c>
      <c r="C17" s="183"/>
      <c r="D17" s="182"/>
    </row>
    <row r="18" spans="1:7">
      <c r="A18" t="s">
        <v>42</v>
      </c>
      <c r="B18" s="92">
        <f>(13.3*13)/12</f>
        <v>14.408333333333333</v>
      </c>
      <c r="C18" s="97" t="s">
        <v>273</v>
      </c>
    </row>
    <row r="19" spans="1:7">
      <c r="A19" t="s">
        <v>111</v>
      </c>
      <c r="B19" s="93">
        <v>0</v>
      </c>
      <c r="C19" s="96" t="s">
        <v>105</v>
      </c>
    </row>
    <row r="20" spans="1:7">
      <c r="A20" s="20" t="s">
        <v>112</v>
      </c>
      <c r="B20" s="93">
        <v>0</v>
      </c>
      <c r="C20" s="96" t="s">
        <v>105</v>
      </c>
      <c r="G20" s="63"/>
    </row>
    <row r="21" spans="1:7">
      <c r="A21" s="20" t="s">
        <v>243</v>
      </c>
      <c r="B21" s="93">
        <f>'6.COST STACK_LOCAL _low 5%'!B3</f>
        <v>2.0825</v>
      </c>
      <c r="C21" s="96" t="s">
        <v>274</v>
      </c>
    </row>
    <row r="22" spans="1:7">
      <c r="A22" s="20" t="s">
        <v>280</v>
      </c>
      <c r="B22" s="93">
        <v>4.1399999999999997</v>
      </c>
      <c r="C22" s="96"/>
    </row>
    <row r="23" spans="1:7">
      <c r="A23" t="s">
        <v>2</v>
      </c>
      <c r="B23" s="150">
        <v>5.0000000000000001E-3</v>
      </c>
      <c r="C23" s="98" t="s">
        <v>275</v>
      </c>
    </row>
    <row r="24" spans="1:7" ht="30">
      <c r="A24" t="s">
        <v>201</v>
      </c>
      <c r="B24" s="158">
        <v>0.4</v>
      </c>
      <c r="C24" s="98" t="s">
        <v>174</v>
      </c>
    </row>
    <row r="25" spans="1:7" ht="30">
      <c r="A25" t="s">
        <v>202</v>
      </c>
      <c r="B25" s="158">
        <v>0.25</v>
      </c>
      <c r="C25" s="98" t="s">
        <v>175</v>
      </c>
    </row>
    <row r="26" spans="1:7">
      <c r="A26" t="s">
        <v>72</v>
      </c>
      <c r="B26" s="179">
        <v>3149</v>
      </c>
      <c r="C26" s="96"/>
    </row>
    <row r="27" spans="1:7">
      <c r="A27" t="s">
        <v>48</v>
      </c>
      <c r="B27" s="141">
        <f>LOOKUP(HHI_raw,{0,1500,2500},{0.9,0.75,0.5})</f>
        <v>0.5</v>
      </c>
      <c r="C27" s="98" t="s">
        <v>204</v>
      </c>
    </row>
    <row r="28" spans="1:7">
      <c r="A28" t="s">
        <v>49</v>
      </c>
      <c r="B28" s="141">
        <f>LOOKUP(HHI_raw,{0,1500,2500},{0.7,0.4,0.3})</f>
        <v>0.3</v>
      </c>
      <c r="C28" s="98" t="s">
        <v>203</v>
      </c>
    </row>
    <row r="29" spans="1:7" ht="30">
      <c r="A29" t="s">
        <v>75</v>
      </c>
      <c r="B29" s="3">
        <v>0.75</v>
      </c>
      <c r="C29" s="98" t="s">
        <v>176</v>
      </c>
    </row>
    <row r="30" spans="1:7" ht="30">
      <c r="A30" t="s">
        <v>76</v>
      </c>
      <c r="B30" s="158">
        <v>0.5</v>
      </c>
      <c r="C30" s="98" t="s">
        <v>177</v>
      </c>
    </row>
    <row r="31" spans="1:7">
      <c r="A31" s="9" t="s">
        <v>66</v>
      </c>
      <c r="B31" s="14"/>
      <c r="C31" s="98"/>
    </row>
    <row r="32" spans="1:7">
      <c r="A32" t="s">
        <v>125</v>
      </c>
      <c r="B32" s="180">
        <v>0.1</v>
      </c>
      <c r="C32" s="184" t="s">
        <v>87</v>
      </c>
    </row>
    <row r="33" spans="1:3">
      <c r="A33" t="s">
        <v>126</v>
      </c>
      <c r="B33" s="180">
        <v>1</v>
      </c>
      <c r="C33" s="184"/>
    </row>
    <row r="34" spans="1:3">
      <c r="A34" t="s">
        <v>135</v>
      </c>
      <c r="B34" s="180">
        <v>0</v>
      </c>
      <c r="C34" s="184"/>
    </row>
    <row r="35" spans="1:3">
      <c r="A35" t="s">
        <v>136</v>
      </c>
      <c r="B35" s="180">
        <v>0</v>
      </c>
      <c r="C35" s="184"/>
    </row>
    <row r="36" spans="1:3">
      <c r="A36" s="21"/>
      <c r="B36" s="22"/>
    </row>
  </sheetData>
  <mergeCells count="6">
    <mergeCell ref="C8:C11"/>
    <mergeCell ref="D13:D17"/>
    <mergeCell ref="C13:C17"/>
    <mergeCell ref="C32:C35"/>
    <mergeCell ref="A1:C1"/>
    <mergeCell ref="A2:C2"/>
  </mergeCells>
  <hyperlinks>
    <hyperlink ref="C5" r:id="rId1" xr:uid="{01DF052F-91C5-3C40-942A-A0D89776A2C5}"/>
  </hyperlinks>
  <pageMargins left="0.7" right="0.7" top="0.75" bottom="0.75" header="0.3" footer="0.3"/>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7AA26-0628-C046-8BA1-66870BC79042}">
  <dimension ref="A1:I23"/>
  <sheetViews>
    <sheetView workbookViewId="0">
      <selection activeCell="I20" sqref="I20"/>
    </sheetView>
  </sheetViews>
  <sheetFormatPr defaultColWidth="10.85546875" defaultRowHeight="15"/>
  <cols>
    <col min="1" max="1" width="16.7109375" customWidth="1"/>
    <col min="9" max="9" width="47.85546875" customWidth="1"/>
  </cols>
  <sheetData>
    <row r="1" spans="1:9" ht="74.25" customHeight="1">
      <c r="A1" s="220"/>
      <c r="B1" s="220"/>
      <c r="C1" s="220"/>
      <c r="D1" s="220"/>
      <c r="E1" s="220"/>
      <c r="F1" s="220"/>
      <c r="G1" s="220"/>
      <c r="H1" s="220"/>
      <c r="I1" s="220"/>
    </row>
    <row r="2" spans="1:9" ht="18.75">
      <c r="A2" s="185" t="s">
        <v>195</v>
      </c>
      <c r="B2" s="185"/>
      <c r="C2" s="185"/>
      <c r="D2" s="185"/>
      <c r="E2" s="185"/>
      <c r="F2" s="185"/>
      <c r="G2" s="185"/>
      <c r="H2" s="185"/>
      <c r="I2" s="185"/>
    </row>
    <row r="4" spans="1:9">
      <c r="A4" s="132" t="s">
        <v>196</v>
      </c>
      <c r="B4" s="133"/>
      <c r="C4" s="133"/>
      <c r="D4" s="133"/>
      <c r="E4" s="133"/>
      <c r="F4" s="133"/>
      <c r="G4" s="133"/>
      <c r="H4" s="133"/>
      <c r="I4" s="133"/>
    </row>
    <row r="6" spans="1:9">
      <c r="A6" t="s">
        <v>35</v>
      </c>
    </row>
    <row r="7" spans="1:9">
      <c r="A7" t="s">
        <v>36</v>
      </c>
    </row>
    <row r="8" spans="1:9">
      <c r="A8" t="s">
        <v>120</v>
      </c>
    </row>
    <row r="9" spans="1:9">
      <c r="A9" t="s">
        <v>74</v>
      </c>
    </row>
    <row r="11" spans="1:9">
      <c r="A11" t="s">
        <v>64</v>
      </c>
    </row>
    <row r="12" spans="1:9">
      <c r="A12" s="2" t="s">
        <v>293</v>
      </c>
    </row>
    <row r="13" spans="1:9">
      <c r="A13" s="2" t="s">
        <v>74</v>
      </c>
    </row>
    <row r="14" spans="1:9">
      <c r="A14" s="2" t="s">
        <v>268</v>
      </c>
    </row>
    <row r="15" spans="1:9">
      <c r="A15" s="2"/>
    </row>
    <row r="16" spans="1:9">
      <c r="A16" s="2"/>
    </row>
    <row r="17" spans="1:1">
      <c r="A17" t="s">
        <v>67</v>
      </c>
    </row>
    <row r="18" spans="1:1">
      <c r="A18" t="s">
        <v>69</v>
      </c>
    </row>
    <row r="19" spans="1:1">
      <c r="A19" t="s">
        <v>68</v>
      </c>
    </row>
    <row r="21" spans="1:1">
      <c r="A21" t="s">
        <v>81</v>
      </c>
    </row>
    <row r="22" spans="1:1">
      <c r="A22" t="s">
        <v>69</v>
      </c>
    </row>
    <row r="23" spans="1:1">
      <c r="A23" t="s">
        <v>68</v>
      </c>
    </row>
  </sheetData>
  <mergeCells count="2">
    <mergeCell ref="A1:I1"/>
    <mergeCell ref="A2:I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7</vt:i4>
      </vt:variant>
    </vt:vector>
  </HeadingPairs>
  <TitlesOfParts>
    <vt:vector size="21" baseType="lpstr">
      <vt:lpstr>WORKSHEET SUMMARY</vt:lpstr>
      <vt:lpstr>1. OVERVIEW</vt:lpstr>
      <vt:lpstr>2. GLOSSARY</vt:lpstr>
      <vt:lpstr>4. INPUT-TAXES &amp; FEES</vt:lpstr>
      <vt:lpstr>5. COST STACK_IMPORTED </vt:lpstr>
      <vt:lpstr>6.COST STACK_LOCAL _MED_Exempt</vt:lpstr>
      <vt:lpstr>6.COST STACK_LOCAL _MED_5%</vt:lpstr>
      <vt:lpstr>6.COST STACK_LOCAL _Low_Exempt</vt:lpstr>
      <vt:lpstr>6.COST STACK_LOCAL _low 5%</vt:lpstr>
      <vt:lpstr>7.SCENARIOS</vt:lpstr>
      <vt:lpstr>8.RESULTS_PASS THROUGH</vt:lpstr>
      <vt:lpstr>8.RESULTS_EQUITY MEASURES</vt:lpstr>
      <vt:lpstr>3. INPUT ASSUMPTIONS</vt:lpstr>
      <vt:lpstr>ADDITIONAL INPUTS</vt:lpstr>
      <vt:lpstr>Baseline_Retail_higher</vt:lpstr>
      <vt:lpstr>Baseline_Retail_lower</vt:lpstr>
      <vt:lpstr>Baseline_Retail_per_pack</vt:lpstr>
      <vt:lpstr>CIF_Price_pack</vt:lpstr>
      <vt:lpstr>CIF_Price_pack_high</vt:lpstr>
      <vt:lpstr>CIF_Price_pack_low</vt:lpstr>
      <vt:lpstr>HHI_raw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Lucian Alexe</cp:lastModifiedBy>
  <dcterms:created xsi:type="dcterms:W3CDTF">2025-08-29T22:01:45Z</dcterms:created>
  <dcterms:modified xsi:type="dcterms:W3CDTF">2026-06-08T17:39:00Z</dcterms:modified>
</cp:coreProperties>
</file>